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gando\Desktop\Actualización Estads pág web T4\2015\01. Estad. Enero 15\"/>
    </mc:Choice>
  </mc:AlternateContent>
  <bookViews>
    <workbookView xWindow="240" yWindow="75" windowWidth="19320" windowHeight="7935"/>
  </bookViews>
  <sheets>
    <sheet name="TESORERIA" sheetId="1" r:id="rId1"/>
  </sheets>
  <externalReferences>
    <externalReference r:id="rId2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TESORERIA!$A$1:$AD$77</definedName>
    <definedName name="ROS">#N/A</definedName>
  </definedNames>
  <calcPr calcId="152511"/>
</workbook>
</file>

<file path=xl/calcChain.xml><?xml version="1.0" encoding="utf-8"?>
<calcChain xmlns="http://schemas.openxmlformats.org/spreadsheetml/2006/main">
  <c r="AB74" i="1" l="1"/>
  <c r="AC74" i="1" s="1"/>
  <c r="AD74" i="1" s="1"/>
  <c r="O74" i="1"/>
  <c r="AB73" i="1"/>
  <c r="AC73" i="1" s="1"/>
  <c r="AD73" i="1" s="1"/>
  <c r="O73" i="1"/>
  <c r="Z70" i="1"/>
  <c r="Y70" i="1"/>
  <c r="X70" i="1"/>
  <c r="V70" i="1"/>
  <c r="U70" i="1"/>
  <c r="T70" i="1"/>
  <c r="R70" i="1"/>
  <c r="Q70" i="1"/>
  <c r="P70" i="1"/>
  <c r="AA70" i="1"/>
  <c r="W70" i="1"/>
  <c r="S70" i="1"/>
  <c r="N70" i="1"/>
  <c r="M70" i="1"/>
  <c r="L70" i="1"/>
  <c r="K70" i="1"/>
  <c r="J70" i="1"/>
  <c r="I70" i="1"/>
  <c r="H70" i="1"/>
  <c r="G70" i="1"/>
  <c r="F70" i="1"/>
  <c r="E70" i="1"/>
  <c r="D70" i="1"/>
  <c r="C70" i="1"/>
  <c r="N67" i="1"/>
  <c r="N65" i="1" s="1"/>
  <c r="L67" i="1"/>
  <c r="L65" i="1" s="1"/>
  <c r="J67" i="1"/>
  <c r="J65" i="1" s="1"/>
  <c r="H67" i="1"/>
  <c r="H65" i="1" s="1"/>
  <c r="F67" i="1"/>
  <c r="F65" i="1" s="1"/>
  <c r="D67" i="1"/>
  <c r="D65" i="1" s="1"/>
  <c r="Z67" i="1"/>
  <c r="Z65" i="1" s="1"/>
  <c r="X67" i="1"/>
  <c r="X65" i="1" s="1"/>
  <c r="V67" i="1"/>
  <c r="V65" i="1" s="1"/>
  <c r="T67" i="1"/>
  <c r="T65" i="1" s="1"/>
  <c r="R67" i="1"/>
  <c r="R65" i="1" s="1"/>
  <c r="P67" i="1"/>
  <c r="P65" i="1" s="1"/>
  <c r="AD67" i="1"/>
  <c r="AC67" i="1"/>
  <c r="AA67" i="1"/>
  <c r="AA65" i="1" s="1"/>
  <c r="Y67" i="1"/>
  <c r="W67" i="1"/>
  <c r="W65" i="1" s="1"/>
  <c r="W60" i="1" s="1"/>
  <c r="W58" i="1" s="1"/>
  <c r="U67" i="1"/>
  <c r="S67" i="1"/>
  <c r="S65" i="1" s="1"/>
  <c r="Q67" i="1"/>
  <c r="M67" i="1"/>
  <c r="K67" i="1"/>
  <c r="I67" i="1"/>
  <c r="I65" i="1" s="1"/>
  <c r="G67" i="1"/>
  <c r="E67" i="1"/>
  <c r="C67" i="1"/>
  <c r="M65" i="1"/>
  <c r="E65" i="1"/>
  <c r="Y65" i="1"/>
  <c r="U65" i="1"/>
  <c r="Q65" i="1"/>
  <c r="K65" i="1"/>
  <c r="G65" i="1"/>
  <c r="C65" i="1"/>
  <c r="O62" i="1"/>
  <c r="AA62" i="1"/>
  <c r="Z62" i="1"/>
  <c r="Y62" i="1"/>
  <c r="X62" i="1"/>
  <c r="W62" i="1"/>
  <c r="V62" i="1"/>
  <c r="U62" i="1"/>
  <c r="T62" i="1"/>
  <c r="S62" i="1"/>
  <c r="R62" i="1"/>
  <c r="Q62" i="1"/>
  <c r="P62" i="1"/>
  <c r="N62" i="1"/>
  <c r="M62" i="1"/>
  <c r="M60" i="1" s="1"/>
  <c r="L62" i="1"/>
  <c r="K62" i="1"/>
  <c r="K60" i="1" s="1"/>
  <c r="K58" i="1" s="1"/>
  <c r="J62" i="1"/>
  <c r="I62" i="1"/>
  <c r="H62" i="1"/>
  <c r="G62" i="1"/>
  <c r="F62" i="1"/>
  <c r="E62" i="1"/>
  <c r="E60" i="1" s="1"/>
  <c r="D62" i="1"/>
  <c r="C62" i="1"/>
  <c r="C60" i="1" s="1"/>
  <c r="C58" i="1" s="1"/>
  <c r="O56" i="1"/>
  <c r="AA56" i="1"/>
  <c r="Z56" i="1"/>
  <c r="Y56" i="1"/>
  <c r="X56" i="1"/>
  <c r="W56" i="1"/>
  <c r="V56" i="1"/>
  <c r="U56" i="1"/>
  <c r="T56" i="1"/>
  <c r="S56" i="1"/>
  <c r="R56" i="1"/>
  <c r="Q56" i="1"/>
  <c r="P56" i="1"/>
  <c r="N56" i="1"/>
  <c r="M56" i="1"/>
  <c r="L56" i="1"/>
  <c r="K56" i="1"/>
  <c r="J56" i="1"/>
  <c r="I56" i="1"/>
  <c r="H56" i="1"/>
  <c r="G56" i="1"/>
  <c r="F56" i="1"/>
  <c r="E56" i="1"/>
  <c r="D56" i="1"/>
  <c r="C56" i="1"/>
  <c r="AC54" i="1"/>
  <c r="AD54" i="1" s="1"/>
  <c r="AA50" i="1"/>
  <c r="Y50" i="1"/>
  <c r="W50" i="1"/>
  <c r="U50" i="1"/>
  <c r="S50" i="1"/>
  <c r="Q50" i="1"/>
  <c r="AB51" i="1"/>
  <c r="O51" i="1"/>
  <c r="O50" i="1" s="1"/>
  <c r="Z50" i="1"/>
  <c r="X50" i="1"/>
  <c r="V50" i="1"/>
  <c r="T50" i="1"/>
  <c r="R50" i="1"/>
  <c r="P50" i="1"/>
  <c r="N50" i="1"/>
  <c r="M50" i="1"/>
  <c r="L50" i="1"/>
  <c r="K50" i="1"/>
  <c r="J50" i="1"/>
  <c r="I50" i="1"/>
  <c r="H50" i="1"/>
  <c r="G50" i="1"/>
  <c r="F50" i="1"/>
  <c r="E50" i="1"/>
  <c r="D50" i="1"/>
  <c r="C50" i="1"/>
  <c r="AB49" i="1"/>
  <c r="O49" i="1"/>
  <c r="AB48" i="1"/>
  <c r="AC48" i="1" s="1"/>
  <c r="O48" i="1"/>
  <c r="AC47" i="1"/>
  <c r="AB46" i="1"/>
  <c r="O46" i="1"/>
  <c r="AB45" i="1"/>
  <c r="O45" i="1"/>
  <c r="AB44" i="1"/>
  <c r="O44" i="1"/>
  <c r="AB43" i="1"/>
  <c r="AC43" i="1" s="1"/>
  <c r="AD43" i="1" s="1"/>
  <c r="O43" i="1"/>
  <c r="AB42" i="1"/>
  <c r="AC42" i="1" s="1"/>
  <c r="AD42" i="1" s="1"/>
  <c r="O42" i="1"/>
  <c r="AB41" i="1"/>
  <c r="O41" i="1"/>
  <c r="AA40" i="1"/>
  <c r="Z40" i="1"/>
  <c r="Y40" i="1"/>
  <c r="X40" i="1"/>
  <c r="W40" i="1"/>
  <c r="V40" i="1"/>
  <c r="U40" i="1"/>
  <c r="T40" i="1"/>
  <c r="S40" i="1"/>
  <c r="R40" i="1"/>
  <c r="Q40" i="1"/>
  <c r="P40" i="1"/>
  <c r="N40" i="1"/>
  <c r="M40" i="1"/>
  <c r="L40" i="1"/>
  <c r="K40" i="1"/>
  <c r="J40" i="1"/>
  <c r="I40" i="1"/>
  <c r="H40" i="1"/>
  <c r="G40" i="1"/>
  <c r="F40" i="1"/>
  <c r="E40" i="1"/>
  <c r="D40" i="1"/>
  <c r="C40" i="1"/>
  <c r="T36" i="1"/>
  <c r="T35" i="1" s="1"/>
  <c r="T34" i="1" s="1"/>
  <c r="S36" i="1"/>
  <c r="S35" i="1" s="1"/>
  <c r="S34" i="1" s="1"/>
  <c r="R36" i="1"/>
  <c r="R35" i="1" s="1"/>
  <c r="R34" i="1" s="1"/>
  <c r="P36" i="1"/>
  <c r="P35" i="1" s="1"/>
  <c r="P34" i="1" s="1"/>
  <c r="O36" i="1"/>
  <c r="AA36" i="1"/>
  <c r="Z36" i="1"/>
  <c r="Y36" i="1"/>
  <c r="Y35" i="1" s="1"/>
  <c r="Y34" i="1" s="1"/>
  <c r="X36" i="1"/>
  <c r="W36" i="1"/>
  <c r="V36" i="1"/>
  <c r="U36" i="1"/>
  <c r="U35" i="1" s="1"/>
  <c r="U34" i="1" s="1"/>
  <c r="Q36" i="1"/>
  <c r="Q35" i="1" s="1"/>
  <c r="Q34" i="1" s="1"/>
  <c r="N36" i="1"/>
  <c r="M36" i="1"/>
  <c r="M35" i="1" s="1"/>
  <c r="M34" i="1" s="1"/>
  <c r="L36" i="1"/>
  <c r="K36" i="1"/>
  <c r="K35" i="1" s="1"/>
  <c r="K34" i="1" s="1"/>
  <c r="J36" i="1"/>
  <c r="I36" i="1"/>
  <c r="I35" i="1" s="1"/>
  <c r="I34" i="1" s="1"/>
  <c r="H36" i="1"/>
  <c r="G36" i="1"/>
  <c r="F36" i="1"/>
  <c r="E36" i="1"/>
  <c r="E35" i="1" s="1"/>
  <c r="E34" i="1" s="1"/>
  <c r="D36" i="1"/>
  <c r="C36" i="1"/>
  <c r="C35" i="1" s="1"/>
  <c r="C34" i="1" s="1"/>
  <c r="AA35" i="1"/>
  <c r="W35" i="1"/>
  <c r="W34" i="1" s="1"/>
  <c r="G35" i="1"/>
  <c r="G34" i="1" s="1"/>
  <c r="AA34" i="1"/>
  <c r="AB33" i="1"/>
  <c r="AC33" i="1" s="1"/>
  <c r="O33" i="1"/>
  <c r="O31" i="1"/>
  <c r="AA31" i="1"/>
  <c r="Z31" i="1"/>
  <c r="Y31" i="1"/>
  <c r="X31" i="1"/>
  <c r="W31" i="1"/>
  <c r="V31" i="1"/>
  <c r="U31" i="1"/>
  <c r="T31" i="1"/>
  <c r="S31" i="1"/>
  <c r="R31" i="1"/>
  <c r="Q31" i="1"/>
  <c r="P31" i="1"/>
  <c r="N31" i="1"/>
  <c r="M31" i="1"/>
  <c r="L31" i="1"/>
  <c r="K31" i="1"/>
  <c r="J31" i="1"/>
  <c r="I31" i="1"/>
  <c r="H31" i="1"/>
  <c r="G31" i="1"/>
  <c r="G20" i="1" s="1"/>
  <c r="F31" i="1"/>
  <c r="E31" i="1"/>
  <c r="D31" i="1"/>
  <c r="C31" i="1"/>
  <c r="AC30" i="1"/>
  <c r="AD30" i="1" s="1"/>
  <c r="AB27" i="1"/>
  <c r="O27" i="1"/>
  <c r="AA27" i="1"/>
  <c r="Z27" i="1"/>
  <c r="Y27" i="1"/>
  <c r="X27" i="1"/>
  <c r="W27" i="1"/>
  <c r="V27" i="1"/>
  <c r="U27" i="1"/>
  <c r="T27" i="1"/>
  <c r="S27" i="1"/>
  <c r="R27" i="1"/>
  <c r="Q27" i="1"/>
  <c r="P27" i="1"/>
  <c r="N27" i="1"/>
  <c r="M27" i="1"/>
  <c r="L27" i="1"/>
  <c r="K27" i="1"/>
  <c r="J27" i="1"/>
  <c r="I27" i="1"/>
  <c r="H27" i="1"/>
  <c r="G27" i="1"/>
  <c r="F27" i="1"/>
  <c r="E27" i="1"/>
  <c r="D27" i="1"/>
  <c r="C27" i="1"/>
  <c r="AC26" i="1"/>
  <c r="AC25" i="1"/>
  <c r="AB22" i="1"/>
  <c r="AB21" i="1" s="1"/>
  <c r="O22" i="1"/>
  <c r="AA22" i="1"/>
  <c r="Z22" i="1"/>
  <c r="Y22" i="1"/>
  <c r="X22" i="1"/>
  <c r="W22" i="1"/>
  <c r="V22" i="1"/>
  <c r="U22" i="1"/>
  <c r="T22" i="1"/>
  <c r="S22" i="1"/>
  <c r="R22" i="1"/>
  <c r="Q22" i="1"/>
  <c r="P22" i="1"/>
  <c r="N22" i="1"/>
  <c r="M22" i="1"/>
  <c r="L22" i="1"/>
  <c r="K22" i="1"/>
  <c r="J22" i="1"/>
  <c r="I22" i="1"/>
  <c r="H22" i="1"/>
  <c r="G22" i="1"/>
  <c r="F22" i="1"/>
  <c r="E22" i="1"/>
  <c r="D22" i="1"/>
  <c r="C22" i="1"/>
  <c r="AA21" i="1"/>
  <c r="Z21" i="1"/>
  <c r="Y21" i="1"/>
  <c r="X21" i="1"/>
  <c r="W21" i="1"/>
  <c r="V21" i="1"/>
  <c r="U21" i="1"/>
  <c r="U20" i="1" s="1"/>
  <c r="T21" i="1"/>
  <c r="S21" i="1"/>
  <c r="R21" i="1"/>
  <c r="Q21" i="1"/>
  <c r="Q20" i="1" s="1"/>
  <c r="P21" i="1"/>
  <c r="N21" i="1"/>
  <c r="M21" i="1"/>
  <c r="L21" i="1"/>
  <c r="K21" i="1"/>
  <c r="J21" i="1"/>
  <c r="I21" i="1"/>
  <c r="H21" i="1"/>
  <c r="G21" i="1"/>
  <c r="F21" i="1"/>
  <c r="E21" i="1"/>
  <c r="D21" i="1"/>
  <c r="C21" i="1"/>
  <c r="Y20" i="1"/>
  <c r="AA16" i="1"/>
  <c r="Y16" i="1"/>
  <c r="W16" i="1"/>
  <c r="U16" i="1"/>
  <c r="S16" i="1"/>
  <c r="Q16" i="1"/>
  <c r="O16" i="1"/>
  <c r="Z16" i="1"/>
  <c r="X16" i="1"/>
  <c r="V16" i="1"/>
  <c r="T16" i="1"/>
  <c r="R16" i="1"/>
  <c r="P16" i="1"/>
  <c r="N16" i="1"/>
  <c r="M16" i="1"/>
  <c r="L16" i="1"/>
  <c r="K16" i="1"/>
  <c r="K9" i="1" s="1"/>
  <c r="J16" i="1"/>
  <c r="I16" i="1"/>
  <c r="H16" i="1"/>
  <c r="G16" i="1"/>
  <c r="G9" i="1" s="1"/>
  <c r="F16" i="1"/>
  <c r="E16" i="1"/>
  <c r="D16" i="1"/>
  <c r="C16" i="1"/>
  <c r="C9" i="1" s="1"/>
  <c r="O13" i="1"/>
  <c r="AA13" i="1"/>
  <c r="Z13" i="1"/>
  <c r="Y13" i="1"/>
  <c r="Y10" i="1" s="1"/>
  <c r="X13" i="1"/>
  <c r="W13" i="1"/>
  <c r="V13" i="1"/>
  <c r="U13" i="1"/>
  <c r="U10" i="1" s="1"/>
  <c r="T13" i="1"/>
  <c r="S13" i="1"/>
  <c r="R13" i="1"/>
  <c r="Q13" i="1"/>
  <c r="Q10" i="1" s="1"/>
  <c r="P13" i="1"/>
  <c r="N13" i="1"/>
  <c r="M13" i="1"/>
  <c r="L13" i="1"/>
  <c r="K13" i="1"/>
  <c r="J13" i="1"/>
  <c r="I13" i="1"/>
  <c r="H13" i="1"/>
  <c r="G13" i="1"/>
  <c r="F13" i="1"/>
  <c r="E13" i="1"/>
  <c r="D13" i="1"/>
  <c r="C13" i="1"/>
  <c r="AB12" i="1"/>
  <c r="AC12" i="1" s="1"/>
  <c r="AD12" i="1" s="1"/>
  <c r="O12" i="1"/>
  <c r="AB11" i="1"/>
  <c r="AC11" i="1" s="1"/>
  <c r="AD11" i="1" s="1"/>
  <c r="AA11" i="1"/>
  <c r="Z11" i="1"/>
  <c r="Z10" i="1" s="1"/>
  <c r="Z9" i="1" s="1"/>
  <c r="Y11" i="1"/>
  <c r="X11" i="1"/>
  <c r="X10" i="1" s="1"/>
  <c r="W11" i="1"/>
  <c r="V11" i="1"/>
  <c r="V10" i="1" s="1"/>
  <c r="V9" i="1" s="1"/>
  <c r="U11" i="1"/>
  <c r="T11" i="1"/>
  <c r="T10" i="1" s="1"/>
  <c r="T9" i="1" s="1"/>
  <c r="S11" i="1"/>
  <c r="R11" i="1"/>
  <c r="R10" i="1" s="1"/>
  <c r="R9" i="1" s="1"/>
  <c r="Q11" i="1"/>
  <c r="P11" i="1"/>
  <c r="P10" i="1" s="1"/>
  <c r="P9" i="1" s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AA10" i="1"/>
  <c r="W10" i="1"/>
  <c r="S10" i="1"/>
  <c r="N10" i="1"/>
  <c r="N9" i="1" s="1"/>
  <c r="M10" i="1"/>
  <c r="L10" i="1"/>
  <c r="L9" i="1" s="1"/>
  <c r="K10" i="1"/>
  <c r="J10" i="1"/>
  <c r="J9" i="1" s="1"/>
  <c r="I10" i="1"/>
  <c r="H10" i="1"/>
  <c r="H9" i="1" s="1"/>
  <c r="G10" i="1"/>
  <c r="F10" i="1"/>
  <c r="F9" i="1" s="1"/>
  <c r="E10" i="1"/>
  <c r="D10" i="1"/>
  <c r="D9" i="1" s="1"/>
  <c r="C10" i="1"/>
  <c r="X9" i="1"/>
  <c r="M9" i="1"/>
  <c r="I9" i="1"/>
  <c r="E9" i="1"/>
  <c r="D35" i="1" l="1"/>
  <c r="D34" i="1" s="1"/>
  <c r="F35" i="1"/>
  <c r="F34" i="1" s="1"/>
  <c r="H35" i="1"/>
  <c r="H34" i="1" s="1"/>
  <c r="J35" i="1"/>
  <c r="J34" i="1" s="1"/>
  <c r="L35" i="1"/>
  <c r="L34" i="1" s="1"/>
  <c r="N35" i="1"/>
  <c r="N34" i="1" s="1"/>
  <c r="O40" i="1"/>
  <c r="O35" i="1" s="1"/>
  <c r="O34" i="1" s="1"/>
  <c r="I60" i="1"/>
  <c r="G60" i="1"/>
  <c r="G58" i="1" s="1"/>
  <c r="R60" i="1"/>
  <c r="R58" i="1" s="1"/>
  <c r="V60" i="1"/>
  <c r="V58" i="1" s="1"/>
  <c r="Z60" i="1"/>
  <c r="Z58" i="1" s="1"/>
  <c r="O10" i="1"/>
  <c r="AC19" i="1"/>
  <c r="C20" i="1"/>
  <c r="E20" i="1"/>
  <c r="I20" i="1"/>
  <c r="K20" i="1"/>
  <c r="M20" i="1"/>
  <c r="AC27" i="1"/>
  <c r="AD27" i="1" s="1"/>
  <c r="S20" i="1"/>
  <c r="W20" i="1"/>
  <c r="AA20" i="1"/>
  <c r="AC39" i="1"/>
  <c r="V35" i="1"/>
  <c r="V34" i="1" s="1"/>
  <c r="X35" i="1"/>
  <c r="X34" i="1" s="1"/>
  <c r="Z35" i="1"/>
  <c r="Z34" i="1" s="1"/>
  <c r="AB40" i="1"/>
  <c r="AC40" i="1" s="1"/>
  <c r="AD40" i="1" s="1"/>
  <c r="AC41" i="1"/>
  <c r="AD41" i="1" s="1"/>
  <c r="AC44" i="1"/>
  <c r="AC46" i="1"/>
  <c r="AC49" i="1"/>
  <c r="AD49" i="1" s="1"/>
  <c r="AC51" i="1"/>
  <c r="Q60" i="1"/>
  <c r="Q58" i="1" s="1"/>
  <c r="S60" i="1"/>
  <c r="S58" i="1" s="1"/>
  <c r="U60" i="1"/>
  <c r="U58" i="1" s="1"/>
  <c r="Y60" i="1"/>
  <c r="Y58" i="1" s="1"/>
  <c r="AA60" i="1"/>
  <c r="AA58" i="1" s="1"/>
  <c r="AA55" i="1" s="1"/>
  <c r="P60" i="1"/>
  <c r="P58" i="1" s="1"/>
  <c r="T60" i="1"/>
  <c r="T58" i="1" s="1"/>
  <c r="X60" i="1"/>
  <c r="X58" i="1" s="1"/>
  <c r="O70" i="1"/>
  <c r="D60" i="1"/>
  <c r="D58" i="1" s="1"/>
  <c r="D55" i="1" s="1"/>
  <c r="F60" i="1"/>
  <c r="F58" i="1" s="1"/>
  <c r="H60" i="1"/>
  <c r="H58" i="1" s="1"/>
  <c r="H55" i="1" s="1"/>
  <c r="J60" i="1"/>
  <c r="J58" i="1" s="1"/>
  <c r="J55" i="1" s="1"/>
  <c r="L60" i="1"/>
  <c r="L58" i="1" s="1"/>
  <c r="L55" i="1" s="1"/>
  <c r="N60" i="1"/>
  <c r="N58" i="1" s="1"/>
  <c r="W55" i="1"/>
  <c r="S55" i="1"/>
  <c r="F55" i="1"/>
  <c r="N55" i="1"/>
  <c r="G55" i="1"/>
  <c r="C55" i="1"/>
  <c r="K55" i="1"/>
  <c r="P55" i="1"/>
  <c r="R55" i="1"/>
  <c r="T55" i="1"/>
  <c r="V55" i="1"/>
  <c r="X55" i="1"/>
  <c r="Z55" i="1"/>
  <c r="P20" i="1"/>
  <c r="P8" i="1" s="1"/>
  <c r="P53" i="1" s="1"/>
  <c r="P72" i="1" s="1"/>
  <c r="R20" i="1"/>
  <c r="R8" i="1" s="1"/>
  <c r="R53" i="1" s="1"/>
  <c r="R72" i="1" s="1"/>
  <c r="T20" i="1"/>
  <c r="T8" i="1" s="1"/>
  <c r="T53" i="1" s="1"/>
  <c r="T72" i="1" s="1"/>
  <c r="V20" i="1"/>
  <c r="V8" i="1" s="1"/>
  <c r="V53" i="1" s="1"/>
  <c r="V72" i="1" s="1"/>
  <c r="X20" i="1"/>
  <c r="X8" i="1" s="1"/>
  <c r="X53" i="1" s="1"/>
  <c r="X72" i="1" s="1"/>
  <c r="Z20" i="1"/>
  <c r="Z8" i="1" s="1"/>
  <c r="Z53" i="1" s="1"/>
  <c r="Z72" i="1" s="1"/>
  <c r="D20" i="1"/>
  <c r="F20" i="1"/>
  <c r="F8" i="1" s="1"/>
  <c r="F53" i="1" s="1"/>
  <c r="H20" i="1"/>
  <c r="J20" i="1"/>
  <c r="J8" i="1" s="1"/>
  <c r="J53" i="1" s="1"/>
  <c r="L20" i="1"/>
  <c r="N20" i="1"/>
  <c r="N8" i="1" s="1"/>
  <c r="N53" i="1" s="1"/>
  <c r="C8" i="1"/>
  <c r="C53" i="1" s="1"/>
  <c r="C72" i="1" s="1"/>
  <c r="E8" i="1"/>
  <c r="E53" i="1" s="1"/>
  <c r="G8" i="1"/>
  <c r="G53" i="1" s="1"/>
  <c r="I8" i="1"/>
  <c r="I53" i="1" s="1"/>
  <c r="K8" i="1"/>
  <c r="K53" i="1" s="1"/>
  <c r="M8" i="1"/>
  <c r="M53" i="1" s="1"/>
  <c r="Q9" i="1"/>
  <c r="Q8" i="1" s="1"/>
  <c r="Q53" i="1" s="1"/>
  <c r="S9" i="1"/>
  <c r="S8" i="1" s="1"/>
  <c r="S53" i="1" s="1"/>
  <c r="S72" i="1" s="1"/>
  <c r="U9" i="1"/>
  <c r="U8" i="1" s="1"/>
  <c r="U53" i="1" s="1"/>
  <c r="W9" i="1"/>
  <c r="W8" i="1" s="1"/>
  <c r="W53" i="1" s="1"/>
  <c r="Y9" i="1"/>
  <c r="Y8" i="1" s="1"/>
  <c r="Y53" i="1" s="1"/>
  <c r="AA9" i="1"/>
  <c r="AA8" i="1" s="1"/>
  <c r="AA53" i="1" s="1"/>
  <c r="O21" i="1"/>
  <c r="AC22" i="1"/>
  <c r="AD22" i="1" s="1"/>
  <c r="AC24" i="1"/>
  <c r="AD24" i="1" s="1"/>
  <c r="AB70" i="1"/>
  <c r="O9" i="1"/>
  <c r="AC14" i="1"/>
  <c r="AD14" i="1" s="1"/>
  <c r="AB13" i="1"/>
  <c r="AC15" i="1"/>
  <c r="AD15" i="1" s="1"/>
  <c r="AC29" i="1"/>
  <c r="AC32" i="1"/>
  <c r="AD32" i="1" s="1"/>
  <c r="AB31" i="1"/>
  <c r="AC31" i="1" s="1"/>
  <c r="AD31" i="1" s="1"/>
  <c r="AC66" i="1"/>
  <c r="AB20" i="1"/>
  <c r="AC23" i="1"/>
  <c r="AD23" i="1" s="1"/>
  <c r="AC28" i="1"/>
  <c r="AD28" i="1" s="1"/>
  <c r="AC38" i="1"/>
  <c r="Q55" i="1"/>
  <c r="U55" i="1"/>
  <c r="Y55" i="1"/>
  <c r="AB67" i="1"/>
  <c r="AB65" i="1" s="1"/>
  <c r="AC37" i="1"/>
  <c r="AD37" i="1" s="1"/>
  <c r="AC45" i="1"/>
  <c r="E58" i="1"/>
  <c r="E55" i="1" s="1"/>
  <c r="I58" i="1"/>
  <c r="I55" i="1" s="1"/>
  <c r="M58" i="1"/>
  <c r="M55" i="1" s="1"/>
  <c r="AC64" i="1"/>
  <c r="AD64" i="1" s="1"/>
  <c r="O67" i="1"/>
  <c r="O65" i="1" s="1"/>
  <c r="O60" i="1" s="1"/>
  <c r="O58" i="1" s="1"/>
  <c r="O55" i="1" s="1"/>
  <c r="L8" i="1" l="1"/>
  <c r="L53" i="1" s="1"/>
  <c r="L72" i="1" s="1"/>
  <c r="H8" i="1"/>
  <c r="H53" i="1" s="1"/>
  <c r="D8" i="1"/>
  <c r="D53" i="1" s="1"/>
  <c r="H72" i="1"/>
  <c r="AA72" i="1"/>
  <c r="W72" i="1"/>
  <c r="N72" i="1"/>
  <c r="J72" i="1"/>
  <c r="F72" i="1"/>
  <c r="K72" i="1"/>
  <c r="G72" i="1"/>
  <c r="D72" i="1"/>
  <c r="M72" i="1"/>
  <c r="E72" i="1"/>
  <c r="I72" i="1"/>
  <c r="U72" i="1"/>
  <c r="Y72" i="1"/>
  <c r="Q72" i="1"/>
  <c r="AB62" i="1"/>
  <c r="AC63" i="1"/>
  <c r="AD63" i="1" s="1"/>
  <c r="AC17" i="1"/>
  <c r="AD17" i="1" s="1"/>
  <c r="AB16" i="1"/>
  <c r="AC16" i="1" s="1"/>
  <c r="AD16" i="1" s="1"/>
  <c r="AC65" i="1"/>
  <c r="AD65" i="1" s="1"/>
  <c r="O20" i="1"/>
  <c r="O8" i="1" s="1"/>
  <c r="O53" i="1" s="1"/>
  <c r="O72" i="1" s="1"/>
  <c r="AC21" i="1"/>
  <c r="AD21" i="1" s="1"/>
  <c r="AB56" i="1"/>
  <c r="AC56" i="1" s="1"/>
  <c r="AD56" i="1" s="1"/>
  <c r="AC57" i="1"/>
  <c r="AD57" i="1" s="1"/>
  <c r="AB50" i="1"/>
  <c r="AC52" i="1"/>
  <c r="AB36" i="1"/>
  <c r="AC18" i="1"/>
  <c r="AD18" i="1" s="1"/>
  <c r="AC20" i="1"/>
  <c r="AD20" i="1" s="1"/>
  <c r="AC13" i="1"/>
  <c r="AD13" i="1" s="1"/>
  <c r="AB10" i="1"/>
  <c r="AC70" i="1"/>
  <c r="AD70" i="1" s="1"/>
  <c r="AC10" i="1" l="1"/>
  <c r="AD10" i="1" s="1"/>
  <c r="AB9" i="1"/>
  <c r="AB35" i="1"/>
  <c r="AC36" i="1"/>
  <c r="AD36" i="1" s="1"/>
  <c r="AC50" i="1"/>
  <c r="AB60" i="1"/>
  <c r="AC62" i="1"/>
  <c r="AD62" i="1" s="1"/>
  <c r="AB58" i="1" l="1"/>
  <c r="AC60" i="1"/>
  <c r="AD60" i="1" s="1"/>
  <c r="AB34" i="1"/>
  <c r="AC34" i="1" s="1"/>
  <c r="AD34" i="1" s="1"/>
  <c r="AC35" i="1"/>
  <c r="AD35" i="1" s="1"/>
  <c r="AC9" i="1"/>
  <c r="AD9" i="1" s="1"/>
  <c r="AB55" i="1" l="1"/>
  <c r="AC58" i="1"/>
  <c r="AD58" i="1" s="1"/>
  <c r="AB8" i="1"/>
  <c r="AC8" i="1" l="1"/>
  <c r="AD8" i="1" s="1"/>
  <c r="AB53" i="1"/>
  <c r="AC53" i="1" s="1"/>
  <c r="AD53" i="1" s="1"/>
  <c r="AC55" i="1"/>
  <c r="AD55" i="1" s="1"/>
  <c r="AB72" i="1"/>
  <c r="AC72" i="1" s="1"/>
  <c r="AD72" i="1" s="1"/>
</calcChain>
</file>

<file path=xl/sharedStrings.xml><?xml version="1.0" encoding="utf-8"?>
<sst xmlns="http://schemas.openxmlformats.org/spreadsheetml/2006/main" count="116" uniqueCount="91">
  <si>
    <t>CUADRO No.4</t>
  </si>
  <si>
    <t xml:space="preserve"> INGRESOS FISCALES COMPARADOS  POR PARTIDAS, TESORERÍA NACIONAL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</si>
  <si>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</si>
  <si>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</si>
  <si>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</si>
  <si>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</si>
  <si>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</si>
  <si>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</si>
  <si>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</si>
  <si>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</si>
  <si>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</si>
  <si>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</si>
  <si>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</si>
  <si>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</si>
  <si>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</si>
  <si>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</si>
  <si>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</si>
  <si>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</si>
  <si>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Impuestos Sobre el Uso de Bienes y Licencias</t>
  </si>
  <si>
    <t>- Licencias para Portar Armas de Fuego</t>
  </si>
  <si>
    <t>- Peaje</t>
  </si>
  <si>
    <t>2) IMPUESTOS SOBRE EL COMERCIO Y LAS TRANSACCIONES/COMERCIO EXTERIOR</t>
  </si>
  <si>
    <t>- Derechos Consulares</t>
  </si>
  <si>
    <t>II) CONTRIBUCIONES SOCIALES</t>
  </si>
  <si>
    <t>- Ventas de Bienes y Servicios</t>
  </si>
  <si>
    <t>- Ventas de Mercancías del Estado</t>
  </si>
  <si>
    <t>- PROMESE</t>
  </si>
  <si>
    <t>- Otras Ventas de Mercancías del Gobierno Central</t>
  </si>
  <si>
    <t>- Ingresos de la CUT en mercancías</t>
  </si>
  <si>
    <t>-</t>
  </si>
  <si>
    <t>- Ventas de Subasta Pública</t>
  </si>
  <si>
    <t>- Ventas Servicios del Estado</t>
  </si>
  <si>
    <t>- Otras Ventas de Servicios del Gobierno Central</t>
  </si>
  <si>
    <t>- Ingresos de la CUT en Servicios</t>
  </si>
  <si>
    <t>- Otros</t>
  </si>
  <si>
    <t>- Tasas</t>
  </si>
  <si>
    <t>- Expedición y Renovación de Pasaportes</t>
  </si>
  <si>
    <t xml:space="preserve"> - Rentas de Propiedad</t>
  </si>
  <si>
    <t>- Dividendos por Inversiones Empresariales</t>
  </si>
  <si>
    <t>- Dividendos Banco de reservas</t>
  </si>
  <si>
    <t>- Dividendos de la Refinería</t>
  </si>
  <si>
    <t xml:space="preserve">- Otros Dividendos </t>
  </si>
  <si>
    <t xml:space="preserve">- Intereses </t>
  </si>
  <si>
    <t>- Intereses por colocación de bonos del mercado interno</t>
  </si>
  <si>
    <t>- Intereses por Colocación de Inversiones Financieras</t>
  </si>
  <si>
    <t>- Ganancia por colocación de bonos internos</t>
  </si>
  <si>
    <t>- Intereses percibidos del mercado interno</t>
  </si>
  <si>
    <t>- Intereses por colocación de bonos del mercado externo</t>
  </si>
  <si>
    <t>- Ganancia por colocación de bonos externos</t>
  </si>
  <si>
    <t>- Arriendo de Activos Tangibles No Producidos</t>
  </si>
  <si>
    <t>- Multas y Sanciones</t>
  </si>
  <si>
    <t>- Ingresos Diversos</t>
  </si>
  <si>
    <t>B)  INGRESOS DE CAPITAL</t>
  </si>
  <si>
    <t>- Ventas de Activos No Financieros</t>
  </si>
  <si>
    <t>- Ventas de Activos Intangibles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</si>
  <si>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</si>
  <si>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</si>
  <si>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</si>
  <si>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</si>
  <si>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</si>
  <si>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Incremento de Pasivos Financieros</t>
  </si>
  <si>
    <t>Incremento de Pasivos Corrientes</t>
  </si>
  <si>
    <t>Incremento de Pasivos No Corrientes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</si>
  <si>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</si>
  <si>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</si>
  <si>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</si>
  <si>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</si>
  <si>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</si>
  <si>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</si>
  <si>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</si>
  <si>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</si>
  <si>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</t>
  </si>
  <si>
    <t>TOTAL</t>
  </si>
  <si>
    <t>Depósitos a Cargo del Estado o Fondos Especiales y de Terceros</t>
  </si>
  <si>
    <t xml:space="preserve">Fondo para Registro y Devolución de los Depositos en excesos en la Cuenta Unica del Tesoro </t>
  </si>
  <si>
    <t>(1) Cifras sujetas a rectificación.</t>
  </si>
  <si>
    <t>FUENTE: Ministerio de Hacienda, Sistema Integrado de Gestión Financiera (SIGEF), Informe de Ejecución de Ingresos.</t>
  </si>
  <si>
    <t xml:space="preserve">      Excluye los Fondos Especiales y de Terceros e Ingresos de otras Direcciones e Instituciones. Además excluye los ingresos de la Cuenta Única del Tesoro-CUT- de las Instituciones centralizadas que no estan en el presupuesto.</t>
  </si>
  <si>
    <t>AGOSTO</t>
  </si>
  <si>
    <t>SEPTIEMBRE</t>
  </si>
  <si>
    <t>ENERO-DICIEMBRE 2014/2013</t>
  </si>
  <si>
    <r>
      <t xml:space="preserve">(En millones de RD$) </t>
    </r>
    <r>
      <rPr>
        <i/>
        <vertAlign val="superscript"/>
        <sz val="9"/>
        <color indexed="8"/>
        <rFont val="Arial"/>
        <family val="2"/>
      </rPr>
      <t>(1)</t>
    </r>
  </si>
  <si>
    <r>
      <t xml:space="preserve">   </t>
    </r>
    <r>
      <rPr>
        <sz val="9"/>
        <color indexed="8"/>
        <rFont val="Arial"/>
        <family val="2"/>
      </rPr>
      <t xml:space="preserve">  Incluye los dólares convertidos a la tasa oficial.</t>
    </r>
    <r>
      <rPr>
        <b/>
        <sz val="9"/>
        <color indexed="8"/>
        <rFont val="Arial"/>
        <family val="2"/>
      </rPr>
      <t xml:space="preserve"> </t>
    </r>
  </si>
  <si>
    <t>Actualizado el 10 de marzo de 2015</t>
  </si>
  <si>
    <t>OCTUBRE</t>
  </si>
  <si>
    <t>NOVIEMBRE</t>
  </si>
  <si>
    <t>DICIEMBRE</t>
  </si>
  <si>
    <t>III) TRANSFERENCIAS CORRIENTES</t>
  </si>
  <si>
    <t>IV) INGRESOS POR CONTRAPRESTACION</t>
  </si>
  <si>
    <t>V) OTROS INGRESOS</t>
  </si>
  <si>
    <t>Incremento de documentos por pagar Externo de largo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</si>
</sst>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0.0"/>
    <numFmt numFmtId="167" formatCode="* _(#,##0.0_)\ _P_-;* \(#,##0.0\)\ _P_-;_-* &quot;-&quot;??\ _P_-;_-@_-"/>
    <numFmt numFmtId="168" formatCode="_ * #,##0.00_ ;_ * \-#,##0.00_ ;_ * &quot;-&quot;??_ ;_ @_ "/>
    <numFmt numFmtId="169" formatCode="_([$€-2]* #,##0.00_);_([$€-2]* \(#,##0.00\);_([$€-2]* &quot;-&quot;??_)"/>
  </numFmts>
  <fonts count="4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sz val="9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u/>
      <sz val="9"/>
      <color indexed="8"/>
      <name val="Arial"/>
      <family val="2"/>
    </font>
    <font>
      <u/>
      <sz val="9"/>
      <color indexed="8"/>
      <name val="Arial"/>
      <family val="2"/>
    </font>
    <font>
      <b/>
      <u/>
      <sz val="9"/>
      <color indexed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10">
      <protection hidden="1"/>
    </xf>
    <xf numFmtId="0" fontId="10" fillId="16" borderId="10" applyNumberFormat="0" applyFont="0" applyBorder="0" applyAlignment="0" applyProtection="0">
      <protection hidden="1"/>
    </xf>
    <xf numFmtId="0" fontId="9" fillId="0" borderId="10">
      <protection hidden="1"/>
    </xf>
    <xf numFmtId="167" fontId="3" fillId="0" borderId="15" applyBorder="0">
      <alignment horizontal="center" vertical="center"/>
    </xf>
    <xf numFmtId="0" fontId="11" fillId="4" borderId="0" applyNumberFormat="0" applyBorder="0" applyAlignment="0" applyProtection="0"/>
    <xf numFmtId="0" fontId="12" fillId="16" borderId="16" applyNumberFormat="0" applyAlignment="0" applyProtection="0"/>
    <xf numFmtId="0" fontId="13" fillId="17" borderId="17" applyNumberFormat="0" applyAlignment="0" applyProtection="0"/>
    <xf numFmtId="0" fontId="14" fillId="0" borderId="18" applyNumberFormat="0" applyFill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6" fillId="7" borderId="16" applyNumberFormat="0" applyAlignment="0" applyProtection="0"/>
    <xf numFmtId="169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7" fillId="3" borderId="0" applyNumberFormat="0" applyBorder="0" applyAlignment="0" applyProtection="0"/>
    <xf numFmtId="0" fontId="18" fillId="0" borderId="10">
      <alignment horizontal="left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4" fillId="0" borderId="0">
      <alignment vertical="top"/>
    </xf>
    <xf numFmtId="0" fontId="2" fillId="0" borderId="0"/>
    <xf numFmtId="0" fontId="7" fillId="0" borderId="0"/>
    <xf numFmtId="0" fontId="2" fillId="0" borderId="0"/>
    <xf numFmtId="39" fontId="2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23" borderId="19" applyNumberFormat="0" applyFont="0" applyAlignment="0" applyProtection="0"/>
    <xf numFmtId="0" fontId="2" fillId="23" borderId="19" applyNumberFormat="0" applyFont="0" applyAlignment="0" applyProtection="0"/>
    <xf numFmtId="0" fontId="2" fillId="23" borderId="19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10" applyNumberFormat="0" applyFill="0" applyBorder="0" applyAlignment="0" applyProtection="0">
      <protection hidden="1"/>
    </xf>
    <xf numFmtId="0" fontId="22" fillId="16" borderId="2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15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8" fillId="16" borderId="10"/>
    <xf numFmtId="0" fontId="29" fillId="0" borderId="24" applyNumberFormat="0" applyFill="0" applyAlignment="0" applyProtection="0"/>
  </cellStyleXfs>
  <cellXfs count="110">
    <xf numFmtId="0" fontId="0" fillId="0" borderId="0" xfId="0"/>
    <xf numFmtId="0" fontId="5" fillId="0" borderId="0" xfId="0" applyFont="1" applyFill="1" applyAlignment="1" applyProtection="1"/>
    <xf numFmtId="165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0" fontId="5" fillId="0" borderId="0" xfId="0" applyFont="1" applyFill="1" applyAlignment="1" applyProtection="1">
      <alignment vertical="center"/>
    </xf>
    <xf numFmtId="0" fontId="30" fillId="0" borderId="0" xfId="0" applyFont="1"/>
    <xf numFmtId="0" fontId="30" fillId="0" borderId="0" xfId="0" applyFont="1" applyBorder="1"/>
    <xf numFmtId="0" fontId="32" fillId="0" borderId="0" xfId="0" applyFont="1" applyFill="1"/>
    <xf numFmtId="0" fontId="30" fillId="0" borderId="0" xfId="0" applyFont="1" applyFill="1" applyBorder="1"/>
    <xf numFmtId="0" fontId="35" fillId="24" borderId="5" xfId="0" applyFont="1" applyFill="1" applyBorder="1" applyAlignment="1" applyProtection="1">
      <alignment horizontal="center" vertical="center"/>
    </xf>
    <xf numFmtId="0" fontId="35" fillId="24" borderId="6" xfId="0" applyFont="1" applyFill="1" applyBorder="1" applyAlignment="1" applyProtection="1">
      <alignment horizontal="center" vertical="center"/>
    </xf>
    <xf numFmtId="0" fontId="35" fillId="24" borderId="7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left" vertical="center"/>
    </xf>
    <xf numFmtId="164" fontId="32" fillId="0" borderId="8" xfId="2" applyNumberFormat="1" applyFont="1" applyFill="1" applyBorder="1"/>
    <xf numFmtId="164" fontId="32" fillId="0" borderId="9" xfId="2" applyNumberFormat="1" applyFont="1" applyFill="1" applyBorder="1"/>
    <xf numFmtId="164" fontId="32" fillId="0" borderId="0" xfId="2" applyNumberFormat="1" applyFont="1" applyFill="1" applyBorder="1"/>
    <xf numFmtId="49" fontId="32" fillId="0" borderId="9" xfId="0" applyNumberFormat="1" applyFont="1" applyFill="1" applyBorder="1" applyAlignment="1" applyProtection="1"/>
    <xf numFmtId="164" fontId="32" fillId="0" borderId="10" xfId="3" applyNumberFormat="1" applyFont="1" applyFill="1" applyBorder="1"/>
    <xf numFmtId="164" fontId="32" fillId="0" borderId="9" xfId="3" applyNumberFormat="1" applyFont="1" applyFill="1" applyBorder="1"/>
    <xf numFmtId="164" fontId="32" fillId="0" borderId="0" xfId="3" applyNumberFormat="1" applyFont="1" applyFill="1" applyBorder="1"/>
    <xf numFmtId="164" fontId="30" fillId="0" borderId="0" xfId="0" applyNumberFormat="1" applyFont="1" applyFill="1" applyBorder="1"/>
    <xf numFmtId="49" fontId="32" fillId="0" borderId="9" xfId="0" applyNumberFormat="1" applyFont="1" applyFill="1" applyBorder="1" applyAlignment="1" applyProtection="1">
      <alignment horizontal="left" indent="1"/>
    </xf>
    <xf numFmtId="0" fontId="5" fillId="0" borderId="9" xfId="0" applyFont="1" applyFill="1" applyBorder="1" applyAlignment="1" applyProtection="1">
      <alignment horizontal="left" indent="2"/>
    </xf>
    <xf numFmtId="164" fontId="5" fillId="0" borderId="10" xfId="3" applyNumberFormat="1" applyFont="1" applyFill="1" applyBorder="1" applyProtection="1"/>
    <xf numFmtId="164" fontId="5" fillId="0" borderId="9" xfId="3" applyNumberFormat="1" applyFont="1" applyFill="1" applyBorder="1" applyProtection="1"/>
    <xf numFmtId="164" fontId="5" fillId="0" borderId="0" xfId="3" applyNumberFormat="1" applyFont="1" applyFill="1" applyBorder="1" applyProtection="1"/>
    <xf numFmtId="49" fontId="32" fillId="0" borderId="9" xfId="0" applyNumberFormat="1" applyFont="1" applyBorder="1" applyAlignment="1">
      <alignment horizontal="left" indent="1"/>
    </xf>
    <xf numFmtId="164" fontId="32" fillId="0" borderId="10" xfId="3" applyNumberFormat="1" applyFont="1" applyFill="1" applyBorder="1" applyProtection="1"/>
    <xf numFmtId="164" fontId="32" fillId="0" borderId="9" xfId="3" applyNumberFormat="1" applyFont="1" applyFill="1" applyBorder="1" applyProtection="1"/>
    <xf numFmtId="164" fontId="32" fillId="0" borderId="0" xfId="3" applyNumberFormat="1" applyFont="1" applyFill="1" applyBorder="1" applyProtection="1"/>
    <xf numFmtId="49" fontId="5" fillId="0" borderId="9" xfId="0" applyNumberFormat="1" applyFont="1" applyFill="1" applyBorder="1" applyAlignment="1" applyProtection="1">
      <alignment horizontal="left" indent="2"/>
    </xf>
    <xf numFmtId="164" fontId="5" fillId="0" borderId="10" xfId="3" applyNumberFormat="1" applyFont="1" applyFill="1" applyBorder="1" applyAlignment="1" applyProtection="1"/>
    <xf numFmtId="164" fontId="5" fillId="0" borderId="9" xfId="3" applyNumberFormat="1" applyFont="1" applyFill="1" applyBorder="1" applyAlignment="1" applyProtection="1"/>
    <xf numFmtId="164" fontId="32" fillId="0" borderId="10" xfId="3" applyNumberFormat="1" applyFont="1" applyFill="1" applyBorder="1" applyAlignment="1" applyProtection="1"/>
    <xf numFmtId="164" fontId="32" fillId="0" borderId="9" xfId="3" applyNumberFormat="1" applyFont="1" applyFill="1" applyBorder="1" applyAlignment="1" applyProtection="1"/>
    <xf numFmtId="164" fontId="32" fillId="0" borderId="0" xfId="3" applyNumberFormat="1" applyFont="1" applyFill="1" applyBorder="1" applyAlignment="1" applyProtection="1"/>
    <xf numFmtId="164" fontId="5" fillId="0" borderId="10" xfId="3" applyNumberFormat="1" applyFont="1" applyFill="1" applyBorder="1"/>
    <xf numFmtId="164" fontId="5" fillId="0" borderId="9" xfId="3" applyNumberFormat="1" applyFont="1" applyFill="1" applyBorder="1"/>
    <xf numFmtId="49" fontId="32" fillId="0" borderId="9" xfId="2" applyNumberFormat="1" applyFont="1" applyFill="1" applyBorder="1" applyAlignment="1" applyProtection="1">
      <alignment horizontal="left"/>
    </xf>
    <xf numFmtId="164" fontId="32" fillId="0" borderId="9" xfId="2" applyNumberFormat="1" applyFont="1" applyFill="1" applyBorder="1" applyProtection="1"/>
    <xf numFmtId="49" fontId="32" fillId="0" borderId="9" xfId="0" applyNumberFormat="1" applyFont="1" applyFill="1" applyBorder="1" applyAlignment="1" applyProtection="1">
      <alignment horizontal="left"/>
    </xf>
    <xf numFmtId="49" fontId="32" fillId="0" borderId="9" xfId="0" applyNumberFormat="1" applyFont="1" applyFill="1" applyBorder="1" applyAlignment="1" applyProtection="1">
      <alignment horizontal="left" indent="2"/>
    </xf>
    <xf numFmtId="49" fontId="32" fillId="0" borderId="9" xfId="0" applyNumberFormat="1" applyFont="1" applyFill="1" applyBorder="1" applyAlignment="1" applyProtection="1">
      <alignment horizontal="left" indent="3"/>
    </xf>
    <xf numFmtId="49" fontId="5" fillId="0" borderId="9" xfId="0" applyNumberFormat="1" applyFont="1" applyFill="1" applyBorder="1" applyAlignment="1" applyProtection="1">
      <alignment horizontal="left" indent="4"/>
    </xf>
    <xf numFmtId="164" fontId="5" fillId="0" borderId="0" xfId="3" applyNumberFormat="1" applyFont="1" applyFill="1" applyBorder="1" applyAlignment="1" applyProtection="1">
      <alignment horizontal="left" indent="3"/>
    </xf>
    <xf numFmtId="49" fontId="32" fillId="0" borderId="9" xfId="0" applyNumberFormat="1" applyFont="1" applyFill="1" applyBorder="1" applyAlignment="1" applyProtection="1">
      <alignment horizontal="left" vertical="center" indent="1"/>
    </xf>
    <xf numFmtId="164" fontId="5" fillId="0" borderId="0" xfId="3" applyNumberFormat="1" applyFont="1" applyFill="1" applyBorder="1"/>
    <xf numFmtId="164" fontId="36" fillId="0" borderId="0" xfId="0" applyNumberFormat="1" applyFont="1" applyFill="1" applyBorder="1"/>
    <xf numFmtId="164" fontId="5" fillId="0" borderId="0" xfId="3" applyNumberFormat="1" applyFont="1" applyFill="1" applyBorder="1" applyAlignment="1">
      <alignment horizontal="center"/>
    </xf>
    <xf numFmtId="164" fontId="30" fillId="0" borderId="10" xfId="0" applyNumberFormat="1" applyFont="1" applyFill="1" applyBorder="1"/>
    <xf numFmtId="164" fontId="30" fillId="0" borderId="9" xfId="0" applyNumberFormat="1" applyFont="1" applyFill="1" applyBorder="1"/>
    <xf numFmtId="164" fontId="36" fillId="0" borderId="10" xfId="0" applyNumberFormat="1" applyFont="1" applyFill="1" applyBorder="1"/>
    <xf numFmtId="164" fontId="36" fillId="0" borderId="9" xfId="0" applyNumberFormat="1" applyFont="1" applyFill="1" applyBorder="1"/>
    <xf numFmtId="164" fontId="36" fillId="0" borderId="10" xfId="3" applyNumberFormat="1" applyFont="1" applyFill="1" applyBorder="1"/>
    <xf numFmtId="164" fontId="36" fillId="0" borderId="9" xfId="3" applyNumberFormat="1" applyFont="1" applyFill="1" applyBorder="1"/>
    <xf numFmtId="49" fontId="5" fillId="0" borderId="9" xfId="0" applyNumberFormat="1" applyFont="1" applyFill="1" applyBorder="1" applyAlignment="1" applyProtection="1">
      <alignment horizontal="left"/>
    </xf>
    <xf numFmtId="49" fontId="35" fillId="24" borderId="6" xfId="0" applyNumberFormat="1" applyFont="1" applyFill="1" applyBorder="1" applyAlignment="1" applyProtection="1">
      <alignment horizontal="left" indent="3"/>
    </xf>
    <xf numFmtId="164" fontId="32" fillId="0" borderId="10" xfId="0" applyNumberFormat="1" applyFont="1" applyFill="1" applyBorder="1" applyProtection="1"/>
    <xf numFmtId="164" fontId="32" fillId="0" borderId="0" xfId="0" applyNumberFormat="1" applyFont="1" applyFill="1" applyBorder="1" applyProtection="1"/>
    <xf numFmtId="49" fontId="37" fillId="0" borderId="9" xfId="0" applyNumberFormat="1" applyFont="1" applyFill="1" applyBorder="1" applyAlignment="1" applyProtection="1">
      <alignment horizontal="left"/>
    </xf>
    <xf numFmtId="164" fontId="37" fillId="0" borderId="10" xfId="0" applyNumberFormat="1" applyFont="1" applyFill="1" applyBorder="1" applyProtection="1"/>
    <xf numFmtId="164" fontId="37" fillId="0" borderId="0" xfId="0" applyNumberFormat="1" applyFont="1" applyFill="1" applyBorder="1" applyProtection="1"/>
    <xf numFmtId="49" fontId="5" fillId="0" borderId="9" xfId="0" applyNumberFormat="1" applyFont="1" applyFill="1" applyBorder="1" applyAlignment="1" applyProtection="1">
      <alignment horizontal="left" indent="1"/>
    </xf>
    <xf numFmtId="164" fontId="5" fillId="0" borderId="10" xfId="0" applyNumberFormat="1" applyFont="1" applyFill="1" applyBorder="1" applyProtection="1"/>
    <xf numFmtId="164" fontId="5" fillId="0" borderId="9" xfId="0" applyNumberFormat="1" applyFont="1" applyFill="1" applyBorder="1" applyProtection="1"/>
    <xf numFmtId="164" fontId="5" fillId="0" borderId="0" xfId="0" applyNumberFormat="1" applyFont="1" applyFill="1" applyBorder="1" applyProtection="1"/>
    <xf numFmtId="49" fontId="38" fillId="0" borderId="9" xfId="0" applyNumberFormat="1" applyFont="1" applyFill="1" applyBorder="1" applyAlignment="1" applyProtection="1">
      <alignment horizontal="left" indent="1"/>
    </xf>
    <xf numFmtId="164" fontId="38" fillId="0" borderId="10" xfId="0" applyNumberFormat="1" applyFont="1" applyFill="1" applyBorder="1" applyProtection="1"/>
    <xf numFmtId="164" fontId="38" fillId="0" borderId="9" xfId="0" applyNumberFormat="1" applyFont="1" applyFill="1" applyBorder="1" applyProtection="1"/>
    <xf numFmtId="164" fontId="38" fillId="0" borderId="0" xfId="0" applyNumberFormat="1" applyFont="1" applyFill="1" applyBorder="1" applyProtection="1"/>
    <xf numFmtId="164" fontId="38" fillId="0" borderId="10" xfId="3" applyNumberFormat="1" applyFont="1" applyFill="1" applyBorder="1" applyProtection="1"/>
    <xf numFmtId="164" fontId="38" fillId="0" borderId="0" xfId="3" applyNumberFormat="1" applyFont="1" applyFill="1" applyBorder="1" applyProtection="1"/>
    <xf numFmtId="49" fontId="32" fillId="0" borderId="9" xfId="0" applyNumberFormat="1" applyFont="1" applyFill="1" applyBorder="1" applyAlignment="1" applyProtection="1">
      <alignment horizontal="left" indent="2"/>
      <protection locked="0"/>
    </xf>
    <xf numFmtId="49" fontId="5" fillId="0" borderId="9" xfId="0" applyNumberFormat="1" applyFont="1" applyFill="1" applyBorder="1" applyAlignment="1" applyProtection="1">
      <alignment horizontal="left" indent="2"/>
      <protection locked="0"/>
    </xf>
    <xf numFmtId="164" fontId="32" fillId="0" borderId="0" xfId="3" applyNumberFormat="1" applyFont="1" applyFill="1" applyBorder="1" applyAlignment="1" applyProtection="1">
      <alignment horizontal="left" indent="4"/>
    </xf>
    <xf numFmtId="164" fontId="5" fillId="0" borderId="11" xfId="0" applyNumberFormat="1" applyFont="1" applyFill="1" applyBorder="1" applyProtection="1"/>
    <xf numFmtId="49" fontId="5" fillId="0" borderId="9" xfId="0" applyNumberFormat="1" applyFont="1" applyFill="1" applyBorder="1" applyAlignment="1" applyProtection="1">
      <alignment horizontal="left" indent="3"/>
      <protection locked="0"/>
    </xf>
    <xf numFmtId="164" fontId="32" fillId="0" borderId="9" xfId="0" applyNumberFormat="1" applyFont="1" applyFill="1" applyBorder="1" applyProtection="1"/>
    <xf numFmtId="49" fontId="35" fillId="24" borderId="6" xfId="0" applyNumberFormat="1" applyFont="1" applyFill="1" applyBorder="1" applyAlignment="1" applyProtection="1">
      <alignment horizontal="center"/>
    </xf>
    <xf numFmtId="49" fontId="5" fillId="0" borderId="12" xfId="0" applyNumberFormat="1" applyFont="1" applyFill="1" applyBorder="1" applyAlignment="1" applyProtection="1">
      <alignment horizontal="left" indent="1"/>
    </xf>
    <xf numFmtId="164" fontId="5" fillId="0" borderId="12" xfId="0" applyNumberFormat="1" applyFont="1" applyFill="1" applyBorder="1" applyProtection="1"/>
    <xf numFmtId="164" fontId="5" fillId="0" borderId="13" xfId="0" applyNumberFormat="1" applyFont="1" applyFill="1" applyBorder="1" applyProtection="1"/>
    <xf numFmtId="164" fontId="5" fillId="0" borderId="4" xfId="0" applyNumberFormat="1" applyFont="1" applyFill="1" applyBorder="1" applyAlignment="1" applyProtection="1">
      <alignment vertical="center"/>
    </xf>
    <xf numFmtId="164" fontId="5" fillId="0" borderId="14" xfId="0" applyNumberFormat="1" applyFont="1" applyFill="1" applyBorder="1" applyAlignment="1" applyProtection="1">
      <alignment vertical="center"/>
    </xf>
    <xf numFmtId="49" fontId="5" fillId="0" borderId="0" xfId="0" applyNumberFormat="1" applyFont="1" applyFill="1" applyBorder="1" applyAlignment="1" applyProtection="1"/>
    <xf numFmtId="164" fontId="5" fillId="0" borderId="0" xfId="0" applyNumberFormat="1" applyFont="1" applyFill="1" applyBorder="1"/>
    <xf numFmtId="0" fontId="32" fillId="0" borderId="0" xfId="0" applyFont="1" applyFill="1" applyBorder="1" applyAlignment="1" applyProtection="1"/>
    <xf numFmtId="0" fontId="5" fillId="0" borderId="0" xfId="0" applyFont="1" applyFill="1" applyBorder="1"/>
    <xf numFmtId="0" fontId="39" fillId="0" borderId="0" xfId="4" applyFont="1" applyFill="1" applyBorder="1" applyAlignment="1" applyProtection="1"/>
    <xf numFmtId="43" fontId="30" fillId="0" borderId="0" xfId="0" applyNumberFormat="1" applyFont="1" applyFill="1" applyBorder="1"/>
    <xf numFmtId="0" fontId="5" fillId="0" borderId="0" xfId="0" applyFont="1" applyFill="1" applyBorder="1" applyAlignment="1" applyProtection="1"/>
    <xf numFmtId="165" fontId="30" fillId="0" borderId="0" xfId="1" applyNumberFormat="1" applyFont="1" applyFill="1" applyBorder="1"/>
    <xf numFmtId="0" fontId="30" fillId="0" borderId="0" xfId="0" applyFont="1" applyFill="1" applyBorder="1" applyAlignment="1">
      <alignment horizontal="center"/>
    </xf>
    <xf numFmtId="164" fontId="36" fillId="0" borderId="0" xfId="0" applyNumberFormat="1" applyFont="1" applyBorder="1"/>
    <xf numFmtId="166" fontId="30" fillId="0" borderId="0" xfId="0" applyNumberFormat="1" applyFont="1" applyBorder="1"/>
    <xf numFmtId="49" fontId="5" fillId="0" borderId="4" xfId="0" applyNumberFormat="1" applyFont="1" applyFill="1" applyBorder="1" applyAlignment="1" applyProtection="1">
      <alignment horizontal="center"/>
    </xf>
    <xf numFmtId="164" fontId="32" fillId="24" borderId="5" xfId="0" applyNumberFormat="1" applyFont="1" applyFill="1" applyBorder="1" applyProtection="1"/>
    <xf numFmtId="164" fontId="32" fillId="24" borderId="7" xfId="0" applyNumberFormat="1" applyFont="1" applyFill="1" applyBorder="1" applyProtection="1"/>
    <xf numFmtId="164" fontId="32" fillId="24" borderId="5" xfId="3" applyNumberFormat="1" applyFont="1" applyFill="1" applyBorder="1"/>
    <xf numFmtId="164" fontId="32" fillId="24" borderId="7" xfId="3" applyNumberFormat="1" applyFont="1" applyFill="1" applyBorder="1"/>
    <xf numFmtId="0" fontId="31" fillId="0" borderId="0" xfId="0" applyFont="1" applyFill="1" applyAlignment="1" applyProtection="1">
      <alignment horizontal="center"/>
    </xf>
    <xf numFmtId="0" fontId="32" fillId="0" borderId="0" xfId="0" applyFont="1" applyFill="1" applyAlignment="1" applyProtection="1">
      <alignment horizontal="center"/>
    </xf>
    <xf numFmtId="0" fontId="33" fillId="0" borderId="0" xfId="0" applyFont="1" applyFill="1" applyAlignment="1" applyProtection="1">
      <alignment horizontal="center"/>
    </xf>
    <xf numFmtId="0" fontId="35" fillId="24" borderId="1" xfId="0" applyFont="1" applyFill="1" applyBorder="1" applyAlignment="1">
      <alignment horizontal="center" vertical="center"/>
    </xf>
    <xf numFmtId="0" fontId="35" fillId="24" borderId="4" xfId="0" applyFont="1" applyFill="1" applyBorder="1" applyAlignment="1">
      <alignment horizontal="center" vertical="center"/>
    </xf>
    <xf numFmtId="0" fontId="35" fillId="24" borderId="1" xfId="0" applyFont="1" applyFill="1" applyBorder="1" applyAlignment="1" applyProtection="1">
      <alignment horizontal="center" vertical="center"/>
    </xf>
    <xf numFmtId="0" fontId="35" fillId="24" borderId="4" xfId="0" applyFont="1" applyFill="1" applyBorder="1" applyAlignment="1" applyProtection="1">
      <alignment horizontal="center" vertical="center"/>
    </xf>
    <xf numFmtId="0" fontId="35" fillId="24" borderId="2" xfId="0" applyFont="1" applyFill="1" applyBorder="1" applyAlignment="1" applyProtection="1">
      <alignment horizontal="center"/>
    </xf>
    <xf numFmtId="0" fontId="35" fillId="24" borderId="25" xfId="0" applyFont="1" applyFill="1" applyBorder="1" applyAlignment="1" applyProtection="1">
      <alignment horizontal="center"/>
    </xf>
    <xf numFmtId="0" fontId="35" fillId="24" borderId="3" xfId="0" applyFont="1" applyFill="1" applyBorder="1" applyAlignment="1" applyProtection="1">
      <alignment horizontal="center"/>
    </xf>
  </cellXfs>
  <cellStyles count="172">
    <cellStyle name="20% - Énfasis1 2" xfId="5"/>
    <cellStyle name="20% - Énfasis2 2" xfId="6"/>
    <cellStyle name="20% - Énfasis3 2" xfId="7"/>
    <cellStyle name="20% - Énfasis4 2" xfId="8"/>
    <cellStyle name="20% - Énfasis5 2" xfId="9"/>
    <cellStyle name="20% - Énfasis6 2" xfId="10"/>
    <cellStyle name="40% - Énfasis1 2" xfId="11"/>
    <cellStyle name="40% - Énfasis2 2" xfId="12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Array" xfId="23"/>
    <cellStyle name="Array Enter" xfId="24"/>
    <cellStyle name="Array_Sheet1" xfId="25"/>
    <cellStyle name="base paren" xfId="26"/>
    <cellStyle name="Buena 2" xfId="27"/>
    <cellStyle name="Cálculo 2" xfId="28"/>
    <cellStyle name="Celda de comprobación 2" xfId="29"/>
    <cellStyle name="Celda vinculada 2" xfId="30"/>
    <cellStyle name="Comma" xfId="1" builtinId="3"/>
    <cellStyle name="Comma 2" xfId="31"/>
    <cellStyle name="Comma 2 2" xfId="32"/>
    <cellStyle name="Comma 2 3" xfId="33"/>
    <cellStyle name="Comma 2_Sheet1" xfId="34"/>
    <cellStyle name="Comma 3" xfId="35"/>
    <cellStyle name="Comma 3 2" xfId="36"/>
    <cellStyle name="Comma 3 3" xfId="37"/>
    <cellStyle name="Comma 4" xfId="38"/>
    <cellStyle name="Comma 4 2" xfId="39"/>
    <cellStyle name="Comma 4 3" xfId="40"/>
    <cellStyle name="Comma 5" xfId="41"/>
    <cellStyle name="Comma 6" xfId="42"/>
    <cellStyle name="Comma 7" xfId="43"/>
    <cellStyle name="Comma 8" xfId="44"/>
    <cellStyle name="Comma 9" xfId="45"/>
    <cellStyle name="Comma 9 2" xfId="46"/>
    <cellStyle name="Encabezado 4 2" xfId="47"/>
    <cellStyle name="Énfasis1 2" xfId="48"/>
    <cellStyle name="Énfasis2 2" xfId="49"/>
    <cellStyle name="Énfasis3 2" xfId="50"/>
    <cellStyle name="Énfasis4 2" xfId="51"/>
    <cellStyle name="Énfasis5 2" xfId="52"/>
    <cellStyle name="Énfasis6 2" xfId="53"/>
    <cellStyle name="Entrada 2" xfId="54"/>
    <cellStyle name="Euro" xfId="55"/>
    <cellStyle name="Hipervínculo 2" xfId="56"/>
    <cellStyle name="Hyperlink" xfId="4" builtinId="8"/>
    <cellStyle name="Incorrecto 2" xfId="57"/>
    <cellStyle name="MacroCode" xfId="58"/>
    <cellStyle name="Millares 10" xfId="59"/>
    <cellStyle name="Millares 10 2" xfId="60"/>
    <cellStyle name="Millares 10 2 2" xfId="61"/>
    <cellStyle name="Millares 10 3" xfId="62"/>
    <cellStyle name="Millares 10 4" xfId="63"/>
    <cellStyle name="Millares 10 5" xfId="64"/>
    <cellStyle name="Millares 10 6" xfId="65"/>
    <cellStyle name="Millares 11" xfId="66"/>
    <cellStyle name="Millares 11 2" xfId="67"/>
    <cellStyle name="Millares 12" xfId="68"/>
    <cellStyle name="Millares 13" xfId="69"/>
    <cellStyle name="Millares 2" xfId="70"/>
    <cellStyle name="Millares 2 2" xfId="71"/>
    <cellStyle name="Millares 2 2 2" xfId="72"/>
    <cellStyle name="Millares 2 2 3" xfId="73"/>
    <cellStyle name="Millares 2 3" xfId="74"/>
    <cellStyle name="Millares 2 4" xfId="75"/>
    <cellStyle name="Millares 2 5" xfId="76"/>
    <cellStyle name="Millares 2_DGA" xfId="77"/>
    <cellStyle name="Millares 3" xfId="78"/>
    <cellStyle name="Millares 3 2" xfId="79"/>
    <cellStyle name="Millares 3 2 2" xfId="80"/>
    <cellStyle name="Millares 3 2 3" xfId="81"/>
    <cellStyle name="Millares 3 3" xfId="82"/>
    <cellStyle name="Millares 3 4" xfId="83"/>
    <cellStyle name="Millares 3 5" xfId="84"/>
    <cellStyle name="Millares 3_DGA" xfId="85"/>
    <cellStyle name="Millares 4" xfId="86"/>
    <cellStyle name="Millares 4 2" xfId="87"/>
    <cellStyle name="Millares 4 3" xfId="88"/>
    <cellStyle name="Millares 4 4" xfId="89"/>
    <cellStyle name="Millares 4 5" xfId="90"/>
    <cellStyle name="Millares 4 6" xfId="91"/>
    <cellStyle name="Millares 4_DGA" xfId="92"/>
    <cellStyle name="Millares 5" xfId="93"/>
    <cellStyle name="Millares 5 2" xfId="94"/>
    <cellStyle name="Millares 5 3" xfId="95"/>
    <cellStyle name="Millares 5_DGA" xfId="96"/>
    <cellStyle name="Millares 6" xfId="97"/>
    <cellStyle name="Millares 7" xfId="98"/>
    <cellStyle name="Millares 7 2" xfId="99"/>
    <cellStyle name="Millares 8" xfId="100"/>
    <cellStyle name="Millares 8 2" xfId="101"/>
    <cellStyle name="Millares 8 3" xfId="102"/>
    <cellStyle name="Millares 9" xfId="103"/>
    <cellStyle name="Millares 9 2" xfId="104"/>
    <cellStyle name="Millares 9 2 2" xfId="105"/>
    <cellStyle name="Millares 9 3" xfId="106"/>
    <cellStyle name="Millares 9 4" xfId="107"/>
    <cellStyle name="Millares 9 5" xfId="108"/>
    <cellStyle name="Millares 9 6" xfId="109"/>
    <cellStyle name="Neutral 2" xfId="110"/>
    <cellStyle name="Normal" xfId="0" builtinId="0"/>
    <cellStyle name="Normal 10" xfId="111"/>
    <cellStyle name="Normal 2" xfId="112"/>
    <cellStyle name="Normal 2 2" xfId="113"/>
    <cellStyle name="Normal 2 2 2" xfId="2"/>
    <cellStyle name="Normal 2 3" xfId="114"/>
    <cellStyle name="Normal 2 4" xfId="115"/>
    <cellStyle name="Normal 2_DGA" xfId="116"/>
    <cellStyle name="Normal 3" xfId="117"/>
    <cellStyle name="Normal 3 2" xfId="118"/>
    <cellStyle name="Normal 3 3" xfId="119"/>
    <cellStyle name="Normal 3 4" xfId="120"/>
    <cellStyle name="Normal 3 5" xfId="121"/>
    <cellStyle name="Normal 3_Sheet1" xfId="122"/>
    <cellStyle name="Normal 4" xfId="123"/>
    <cellStyle name="Normal 5" xfId="124"/>
    <cellStyle name="Normal 5 2" xfId="125"/>
    <cellStyle name="Normal 5 3" xfId="126"/>
    <cellStyle name="Normal 5 4" xfId="127"/>
    <cellStyle name="Normal 6" xfId="128"/>
    <cellStyle name="Normal 6 2" xfId="129"/>
    <cellStyle name="Normal 6 2 2" xfId="130"/>
    <cellStyle name="Normal 6 2 3" xfId="131"/>
    <cellStyle name="Normal 6 3" xfId="132"/>
    <cellStyle name="Normal 6 4" xfId="133"/>
    <cellStyle name="Normal 7" xfId="134"/>
    <cellStyle name="Normal 7 2" xfId="135"/>
    <cellStyle name="Normal 7 2 2" xfId="136"/>
    <cellStyle name="Normal 7 3" xfId="137"/>
    <cellStyle name="Normal 7 4" xfId="138"/>
    <cellStyle name="Normal 7 5" xfId="139"/>
    <cellStyle name="Normal 8" xfId="140"/>
    <cellStyle name="Normal 8 2" xfId="141"/>
    <cellStyle name="Normal 9" xfId="142"/>
    <cellStyle name="Normal 9 2" xfId="143"/>
    <cellStyle name="Normal 9 3" xfId="144"/>
    <cellStyle name="Normal_COMPARACION 2002-2001" xfId="3"/>
    <cellStyle name="Notas 2" xfId="145"/>
    <cellStyle name="Notas 2 2" xfId="146"/>
    <cellStyle name="Notas 2_Sheet1" xfId="147"/>
    <cellStyle name="Percent 2" xfId="148"/>
    <cellStyle name="Percent 2 2" xfId="149"/>
    <cellStyle name="Percent 3" xfId="150"/>
    <cellStyle name="Percent 4" xfId="151"/>
    <cellStyle name="Percent 5" xfId="152"/>
    <cellStyle name="Percent 6" xfId="153"/>
    <cellStyle name="Percent 7" xfId="154"/>
    <cellStyle name="Percent 7 2" xfId="155"/>
    <cellStyle name="Porcentual 2" xfId="156"/>
    <cellStyle name="Porcentual 2 2" xfId="157"/>
    <cellStyle name="Porcentual 2 3" xfId="158"/>
    <cellStyle name="Porcentual 3" xfId="159"/>
    <cellStyle name="Porcentual 3 2" xfId="160"/>
    <cellStyle name="Porcentual 4" xfId="161"/>
    <cellStyle name="Red Text" xfId="162"/>
    <cellStyle name="Salida 2" xfId="163"/>
    <cellStyle name="Texto de advertencia 2" xfId="164"/>
    <cellStyle name="Texto explicativo 2" xfId="165"/>
    <cellStyle name="Título 1 2" xfId="166"/>
    <cellStyle name="Título 2 2" xfId="167"/>
    <cellStyle name="Título 3 2" xfId="168"/>
    <cellStyle name="Título 4" xfId="169"/>
    <cellStyle name="TopGrey" xfId="170"/>
    <cellStyle name="Total 2" xfId="1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59"/>
  <sheetViews>
    <sheetView showGridLines="0" tabSelected="1" zoomScaleNormal="100" workbookViewId="0">
      <pane ySplit="7" topLeftCell="A8" activePane="bottomLeft" state="frozen"/>
      <selection pane="bottomLeft" activeCell="B13" sqref="B13"/>
    </sheetView>
  </sheetViews>
  <sheetFormatPr defaultColWidth="11.42578125" defaultRowHeight="16.5" customHeight="1"/>
  <cols>
    <col min="1" max="1" width="3.42578125" style="5" customWidth="1"/>
    <col min="2" max="2" width="79.5703125" style="5" customWidth="1"/>
    <col min="3" max="3" width="8.42578125" style="5" customWidth="1"/>
    <col min="4" max="8" width="9.7109375" style="5" customWidth="1"/>
    <col min="9" max="10" width="9.28515625" style="5" customWidth="1"/>
    <col min="11" max="11" width="12.85546875" style="5" bestFit="1" customWidth="1"/>
    <col min="12" max="14" width="12.85546875" style="5" customWidth="1"/>
    <col min="15" max="15" width="10" style="5" customWidth="1"/>
    <col min="16" max="16" width="9.7109375" style="5" customWidth="1"/>
    <col min="17" max="21" width="10.28515625" style="5" customWidth="1"/>
    <col min="22" max="23" width="10.140625" style="5" customWidth="1"/>
    <col min="24" max="24" width="12.85546875" style="5" bestFit="1" customWidth="1"/>
    <col min="25" max="27" width="12.85546875" style="5" customWidth="1"/>
    <col min="28" max="29" width="10" style="5" customWidth="1"/>
    <col min="30" max="30" width="9.5703125" style="5" customWidth="1"/>
    <col min="31" max="31" width="11.42578125" style="6" customWidth="1"/>
    <col min="32" max="32" width="24.85546875" style="5" customWidth="1"/>
    <col min="33" max="16384" width="11.42578125" style="5"/>
  </cols>
  <sheetData>
    <row r="1" spans="1:36" ht="16.5" customHeight="1"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</row>
    <row r="2" spans="1:36" ht="16.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6" ht="16.5" customHeight="1">
      <c r="B3" s="101" t="s">
        <v>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</row>
    <row r="4" spans="1:36" ht="16.5" customHeight="1">
      <c r="B4" s="102" t="s">
        <v>80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</row>
    <row r="5" spans="1:36" ht="16.5" customHeight="1">
      <c r="B5" s="102" t="s">
        <v>81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</row>
    <row r="6" spans="1:36" ht="16.5" customHeight="1">
      <c r="B6" s="103" t="s">
        <v>2</v>
      </c>
      <c r="C6" s="108">
        <v>2013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9"/>
      <c r="O6" s="105">
        <v>2013</v>
      </c>
      <c r="P6" s="108">
        <v>2014</v>
      </c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9"/>
      <c r="AB6" s="105">
        <v>2014</v>
      </c>
      <c r="AC6" s="107" t="s">
        <v>3</v>
      </c>
      <c r="AD6" s="107"/>
    </row>
    <row r="7" spans="1:36" ht="16.5" customHeight="1" thickBot="1">
      <c r="A7" s="8"/>
      <c r="B7" s="104"/>
      <c r="C7" s="9" t="s">
        <v>4</v>
      </c>
      <c r="D7" s="10" t="s">
        <v>5</v>
      </c>
      <c r="E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J7" s="10" t="s">
        <v>78</v>
      </c>
      <c r="K7" s="10" t="s">
        <v>79</v>
      </c>
      <c r="L7" s="10" t="s">
        <v>84</v>
      </c>
      <c r="M7" s="10" t="s">
        <v>85</v>
      </c>
      <c r="N7" s="10" t="s">
        <v>86</v>
      </c>
      <c r="O7" s="106"/>
      <c r="P7" s="9" t="s">
        <v>4</v>
      </c>
      <c r="Q7" s="10" t="s">
        <v>5</v>
      </c>
      <c r="R7" s="10" t="s">
        <v>6</v>
      </c>
      <c r="S7" s="10" t="s">
        <v>7</v>
      </c>
      <c r="T7" s="10" t="s">
        <v>8</v>
      </c>
      <c r="U7" s="10" t="s">
        <v>9</v>
      </c>
      <c r="V7" s="10" t="s">
        <v>10</v>
      </c>
      <c r="W7" s="10" t="s">
        <v>78</v>
      </c>
      <c r="X7" s="10" t="s">
        <v>79</v>
      </c>
      <c r="Y7" s="10" t="s">
        <v>84</v>
      </c>
      <c r="Z7" s="10" t="s">
        <v>85</v>
      </c>
      <c r="AA7" s="10" t="s">
        <v>86</v>
      </c>
      <c r="AB7" s="106"/>
      <c r="AC7" s="9" t="s">
        <v>11</v>
      </c>
      <c r="AD7" s="11" t="s">
        <v>12</v>
      </c>
      <c r="AE7" s="8"/>
      <c r="AF7" s="8"/>
      <c r="AG7" s="8"/>
      <c r="AH7" s="8"/>
      <c r="AI7" s="8"/>
      <c r="AJ7" s="8"/>
    </row>
    <row r="8" spans="1:36" ht="16.5" customHeight="1" thickTop="1">
      <c r="A8" s="8"/>
      <c r="B8" s="12" t="s">
        <v>13</v>
      </c>
      <c r="C8" s="13">
        <f t="shared" ref="C8:AB8" si="0">+C9+C18+C19+C20+C34</f>
        <v>304.19999999999993</v>
      </c>
      <c r="D8" s="13">
        <f t="shared" si="0"/>
        <v>456.7</v>
      </c>
      <c r="E8" s="13">
        <f t="shared" si="0"/>
        <v>1592.6000000000001</v>
      </c>
      <c r="F8" s="13">
        <f t="shared" si="0"/>
        <v>1255.7</v>
      </c>
      <c r="G8" s="13">
        <f t="shared" si="0"/>
        <v>1399.7</v>
      </c>
      <c r="H8" s="13">
        <f t="shared" si="0"/>
        <v>4109.5999999999995</v>
      </c>
      <c r="I8" s="13">
        <f t="shared" si="0"/>
        <v>957.2</v>
      </c>
      <c r="J8" s="13">
        <f t="shared" si="0"/>
        <v>838.8</v>
      </c>
      <c r="K8" s="13">
        <f t="shared" si="0"/>
        <v>597.90000000000009</v>
      </c>
      <c r="L8" s="13">
        <f>+L9+L18+L19+L20+L34</f>
        <v>561.40000000000009</v>
      </c>
      <c r="M8" s="13">
        <f>+M9+M18+M19+M20+M34</f>
        <v>554.80000000000007</v>
      </c>
      <c r="N8" s="13">
        <f t="shared" si="0"/>
        <v>741.9</v>
      </c>
      <c r="O8" s="13">
        <f t="shared" si="0"/>
        <v>13370.5</v>
      </c>
      <c r="P8" s="13">
        <f t="shared" si="0"/>
        <v>866</v>
      </c>
      <c r="Q8" s="13">
        <f t="shared" si="0"/>
        <v>1174.5999999999999</v>
      </c>
      <c r="R8" s="13">
        <f t="shared" si="0"/>
        <v>1579.8999999999999</v>
      </c>
      <c r="S8" s="13">
        <f t="shared" si="0"/>
        <v>3402.5</v>
      </c>
      <c r="T8" s="13">
        <f t="shared" si="0"/>
        <v>781.4</v>
      </c>
      <c r="U8" s="13">
        <f t="shared" si="0"/>
        <v>765.1</v>
      </c>
      <c r="V8" s="13">
        <f t="shared" si="0"/>
        <v>4096.5</v>
      </c>
      <c r="W8" s="13">
        <f t="shared" si="0"/>
        <v>1509.7</v>
      </c>
      <c r="X8" s="13">
        <f t="shared" si="0"/>
        <v>1841.7</v>
      </c>
      <c r="Y8" s="13">
        <f>+Y9+Y18+Y19+Y20+Y34</f>
        <v>1269</v>
      </c>
      <c r="Z8" s="13">
        <f>+Z9+Z18+Z19+Z20+Z34</f>
        <v>1040.7</v>
      </c>
      <c r="AA8" s="13">
        <f t="shared" si="0"/>
        <v>1182.7</v>
      </c>
      <c r="AB8" s="13">
        <f t="shared" si="0"/>
        <v>19509.8</v>
      </c>
      <c r="AC8" s="14">
        <f>+AB8-O8</f>
        <v>6139.2999999999993</v>
      </c>
      <c r="AD8" s="15">
        <f t="shared" ref="AD8:AD18" si="1">+AC8/O8*100</f>
        <v>45.916757039751687</v>
      </c>
      <c r="AE8" s="8"/>
      <c r="AF8" s="8"/>
      <c r="AG8" s="8"/>
      <c r="AH8" s="8"/>
      <c r="AI8" s="8"/>
      <c r="AJ8" s="8"/>
    </row>
    <row r="9" spans="1:36" ht="16.5" customHeight="1">
      <c r="A9" s="8"/>
      <c r="B9" s="16" t="s">
        <v>14</v>
      </c>
      <c r="C9" s="17">
        <f t="shared" ref="C9:AB9" si="2">+C10+C16</f>
        <v>48.6</v>
      </c>
      <c r="D9" s="18">
        <f t="shared" si="2"/>
        <v>112.8</v>
      </c>
      <c r="E9" s="18">
        <f t="shared" si="2"/>
        <v>114.9</v>
      </c>
      <c r="F9" s="18">
        <f t="shared" si="2"/>
        <v>118.60000000000001</v>
      </c>
      <c r="G9" s="18">
        <f t="shared" si="2"/>
        <v>84.2</v>
      </c>
      <c r="H9" s="18">
        <f t="shared" si="2"/>
        <v>106.7</v>
      </c>
      <c r="I9" s="18">
        <f t="shared" si="2"/>
        <v>152.80000000000001</v>
      </c>
      <c r="J9" s="18">
        <f t="shared" si="2"/>
        <v>152.1</v>
      </c>
      <c r="K9" s="18">
        <f t="shared" si="2"/>
        <v>144.69999999999999</v>
      </c>
      <c r="L9" s="18">
        <f t="shared" si="2"/>
        <v>158.20000000000002</v>
      </c>
      <c r="M9" s="18">
        <f t="shared" si="2"/>
        <v>148.29999999999998</v>
      </c>
      <c r="N9" s="18">
        <f t="shared" si="2"/>
        <v>211.70000000000002</v>
      </c>
      <c r="O9" s="18">
        <f t="shared" si="2"/>
        <v>1553.6000000000001</v>
      </c>
      <c r="P9" s="17">
        <f t="shared" si="2"/>
        <v>34.299999999999997</v>
      </c>
      <c r="Q9" s="17">
        <f t="shared" si="2"/>
        <v>81.899999999999991</v>
      </c>
      <c r="R9" s="18">
        <f t="shared" si="2"/>
        <v>81.8</v>
      </c>
      <c r="S9" s="18">
        <f t="shared" si="2"/>
        <v>79.899999999999991</v>
      </c>
      <c r="T9" s="18">
        <f t="shared" si="2"/>
        <v>87.6</v>
      </c>
      <c r="U9" s="18">
        <f t="shared" si="2"/>
        <v>80.3</v>
      </c>
      <c r="V9" s="18">
        <f t="shared" si="2"/>
        <v>85.7</v>
      </c>
      <c r="W9" s="18">
        <f t="shared" si="2"/>
        <v>80</v>
      </c>
      <c r="X9" s="18">
        <f t="shared" si="2"/>
        <v>80.100000000000009</v>
      </c>
      <c r="Y9" s="18">
        <f t="shared" si="2"/>
        <v>80.2</v>
      </c>
      <c r="Z9" s="18">
        <f t="shared" si="2"/>
        <v>85.7</v>
      </c>
      <c r="AA9" s="18">
        <f t="shared" si="2"/>
        <v>83.7</v>
      </c>
      <c r="AB9" s="18">
        <f t="shared" si="2"/>
        <v>941.2</v>
      </c>
      <c r="AC9" s="17">
        <f>+AB9-O9</f>
        <v>-612.40000000000009</v>
      </c>
      <c r="AD9" s="19">
        <f t="shared" si="1"/>
        <v>-39.418125643666322</v>
      </c>
      <c r="AE9" s="20"/>
      <c r="AF9" s="8"/>
      <c r="AG9" s="8"/>
      <c r="AH9" s="8"/>
      <c r="AI9" s="8"/>
      <c r="AJ9" s="8"/>
    </row>
    <row r="10" spans="1:36" ht="16.5" customHeight="1">
      <c r="A10" s="8"/>
      <c r="B10" s="16" t="s">
        <v>15</v>
      </c>
      <c r="C10" s="17">
        <f t="shared" ref="C10:AB10" si="3">+C11+C13</f>
        <v>36.6</v>
      </c>
      <c r="D10" s="18">
        <f t="shared" si="3"/>
        <v>101.8</v>
      </c>
      <c r="E10" s="18">
        <f t="shared" si="3"/>
        <v>103.4</v>
      </c>
      <c r="F10" s="18">
        <f t="shared" si="3"/>
        <v>106.9</v>
      </c>
      <c r="G10" s="18">
        <f t="shared" si="3"/>
        <v>71.5</v>
      </c>
      <c r="H10" s="18">
        <f t="shared" si="3"/>
        <v>94.7</v>
      </c>
      <c r="I10" s="18">
        <f t="shared" si="3"/>
        <v>138.9</v>
      </c>
      <c r="J10" s="18">
        <f t="shared" si="3"/>
        <v>139.19999999999999</v>
      </c>
      <c r="K10" s="18">
        <f t="shared" si="3"/>
        <v>132.5</v>
      </c>
      <c r="L10" s="18">
        <f t="shared" si="3"/>
        <v>145.4</v>
      </c>
      <c r="M10" s="18">
        <f t="shared" si="3"/>
        <v>137.6</v>
      </c>
      <c r="N10" s="18">
        <f t="shared" si="3"/>
        <v>202.3</v>
      </c>
      <c r="O10" s="18">
        <f t="shared" si="3"/>
        <v>1410.8000000000002</v>
      </c>
      <c r="P10" s="17">
        <f t="shared" si="3"/>
        <v>20.399999999999999</v>
      </c>
      <c r="Q10" s="17">
        <f t="shared" si="3"/>
        <v>70.099999999999994</v>
      </c>
      <c r="R10" s="18">
        <f t="shared" si="3"/>
        <v>68.5</v>
      </c>
      <c r="S10" s="18">
        <f t="shared" si="3"/>
        <v>67.8</v>
      </c>
      <c r="T10" s="18">
        <f t="shared" si="3"/>
        <v>75.3</v>
      </c>
      <c r="U10" s="18">
        <f t="shared" si="3"/>
        <v>68.2</v>
      </c>
      <c r="V10" s="18">
        <f t="shared" si="3"/>
        <v>73</v>
      </c>
      <c r="W10" s="18">
        <f t="shared" si="3"/>
        <v>68.8</v>
      </c>
      <c r="X10" s="18">
        <f t="shared" si="3"/>
        <v>68.400000000000006</v>
      </c>
      <c r="Y10" s="18">
        <f t="shared" si="3"/>
        <v>68.400000000000006</v>
      </c>
      <c r="Z10" s="18">
        <f t="shared" si="3"/>
        <v>76.2</v>
      </c>
      <c r="AA10" s="18">
        <f t="shared" si="3"/>
        <v>74.400000000000006</v>
      </c>
      <c r="AB10" s="18">
        <f t="shared" si="3"/>
        <v>799.5</v>
      </c>
      <c r="AC10" s="17">
        <f t="shared" ref="AC10:AC74" si="4">+AB10-O10</f>
        <v>-611.30000000000018</v>
      </c>
      <c r="AD10" s="19">
        <f t="shared" si="1"/>
        <v>-43.330025517436923</v>
      </c>
      <c r="AE10" s="20"/>
      <c r="AF10" s="8"/>
      <c r="AG10" s="8"/>
      <c r="AH10" s="8"/>
      <c r="AI10" s="8"/>
      <c r="AJ10" s="8"/>
    </row>
    <row r="11" spans="1:36" ht="16.5" customHeight="1">
      <c r="A11" s="8"/>
      <c r="B11" s="21" t="s">
        <v>16</v>
      </c>
      <c r="C11" s="17">
        <f t="shared" ref="C11:AB11" si="5">+C12</f>
        <v>0</v>
      </c>
      <c r="D11" s="18">
        <f t="shared" si="5"/>
        <v>50</v>
      </c>
      <c r="E11" s="18">
        <f t="shared" si="5"/>
        <v>50.1</v>
      </c>
      <c r="F11" s="18">
        <f t="shared" si="5"/>
        <v>53.2</v>
      </c>
      <c r="G11" s="18">
        <f t="shared" si="5"/>
        <v>51.5</v>
      </c>
      <c r="H11" s="18">
        <f t="shared" si="5"/>
        <v>54.7</v>
      </c>
      <c r="I11" s="18">
        <f t="shared" si="5"/>
        <v>52.5</v>
      </c>
      <c r="J11" s="18">
        <f t="shared" si="5"/>
        <v>55.8</v>
      </c>
      <c r="K11" s="18">
        <f t="shared" si="5"/>
        <v>53.8</v>
      </c>
      <c r="L11" s="18">
        <f t="shared" si="5"/>
        <v>49.8</v>
      </c>
      <c r="M11" s="18">
        <f t="shared" si="5"/>
        <v>54.9</v>
      </c>
      <c r="N11" s="18">
        <f t="shared" si="5"/>
        <v>112.2</v>
      </c>
      <c r="O11" s="18">
        <f t="shared" si="5"/>
        <v>638.50000000000011</v>
      </c>
      <c r="P11" s="17">
        <f t="shared" si="5"/>
        <v>0</v>
      </c>
      <c r="Q11" s="17">
        <f t="shared" si="5"/>
        <v>55.3</v>
      </c>
      <c r="R11" s="18">
        <f t="shared" si="5"/>
        <v>53</v>
      </c>
      <c r="S11" s="18">
        <f t="shared" si="5"/>
        <v>53.6</v>
      </c>
      <c r="T11" s="18">
        <f t="shared" si="5"/>
        <v>56.1</v>
      </c>
      <c r="U11" s="18">
        <f t="shared" si="5"/>
        <v>56.4</v>
      </c>
      <c r="V11" s="18">
        <f t="shared" si="5"/>
        <v>55.1</v>
      </c>
      <c r="W11" s="18">
        <f t="shared" si="5"/>
        <v>55.8</v>
      </c>
      <c r="X11" s="18">
        <f t="shared" si="5"/>
        <v>56.2</v>
      </c>
      <c r="Y11" s="18">
        <f t="shared" si="5"/>
        <v>52.5</v>
      </c>
      <c r="Z11" s="18">
        <f t="shared" si="5"/>
        <v>53.6</v>
      </c>
      <c r="AA11" s="18">
        <f t="shared" si="5"/>
        <v>51.9</v>
      </c>
      <c r="AB11" s="18">
        <f t="shared" si="5"/>
        <v>599.5</v>
      </c>
      <c r="AC11" s="17">
        <f t="shared" si="4"/>
        <v>-39.000000000000114</v>
      </c>
      <c r="AD11" s="19">
        <f t="shared" si="1"/>
        <v>-6.1080657791699462</v>
      </c>
      <c r="AE11" s="20"/>
      <c r="AF11" s="8"/>
      <c r="AG11" s="8"/>
      <c r="AH11" s="8"/>
      <c r="AI11" s="8"/>
      <c r="AJ11" s="8"/>
    </row>
    <row r="12" spans="1:36" ht="16.5" customHeight="1">
      <c r="A12" s="8"/>
      <c r="B12" s="22" t="s">
        <v>17</v>
      </c>
      <c r="C12" s="23">
        <v>0</v>
      </c>
      <c r="D12" s="24">
        <v>50</v>
      </c>
      <c r="E12" s="24">
        <v>50.1</v>
      </c>
      <c r="F12" s="24">
        <v>53.2</v>
      </c>
      <c r="G12" s="24">
        <v>51.5</v>
      </c>
      <c r="H12" s="24">
        <v>54.7</v>
      </c>
      <c r="I12" s="24">
        <v>52.5</v>
      </c>
      <c r="J12" s="24">
        <v>55.8</v>
      </c>
      <c r="K12" s="24">
        <v>53.8</v>
      </c>
      <c r="L12" s="24">
        <v>49.8</v>
      </c>
      <c r="M12" s="24">
        <v>54.9</v>
      </c>
      <c r="N12" s="24">
        <v>112.2</v>
      </c>
      <c r="O12" s="24">
        <f>SUM(C12:N12)</f>
        <v>638.50000000000011</v>
      </c>
      <c r="P12" s="23">
        <v>0</v>
      </c>
      <c r="Q12" s="23">
        <v>55.3</v>
      </c>
      <c r="R12" s="24">
        <v>53</v>
      </c>
      <c r="S12" s="24">
        <v>53.6</v>
      </c>
      <c r="T12" s="24">
        <v>56.1</v>
      </c>
      <c r="U12" s="24">
        <v>56.4</v>
      </c>
      <c r="V12" s="24">
        <v>55.1</v>
      </c>
      <c r="W12" s="24">
        <v>55.8</v>
      </c>
      <c r="X12" s="24">
        <v>56.2</v>
      </c>
      <c r="Y12" s="24">
        <v>52.5</v>
      </c>
      <c r="Z12" s="24">
        <v>53.6</v>
      </c>
      <c r="AA12" s="24">
        <v>51.9</v>
      </c>
      <c r="AB12" s="24">
        <f>SUM(P12:AA12)</f>
        <v>599.5</v>
      </c>
      <c r="AC12" s="23">
        <f t="shared" si="4"/>
        <v>-39.000000000000114</v>
      </c>
      <c r="AD12" s="25">
        <f t="shared" si="1"/>
        <v>-6.1080657791699462</v>
      </c>
      <c r="AE12" s="20"/>
      <c r="AF12" s="8"/>
      <c r="AG12" s="8"/>
      <c r="AH12" s="8"/>
      <c r="AI12" s="8"/>
      <c r="AJ12" s="8"/>
    </row>
    <row r="13" spans="1:36" ht="16.5" customHeight="1">
      <c r="A13" s="8"/>
      <c r="B13" s="26" t="s">
        <v>18</v>
      </c>
      <c r="C13" s="27">
        <f t="shared" ref="C13:AB13" si="6">+C14+C15</f>
        <v>36.6</v>
      </c>
      <c r="D13" s="28">
        <f t="shared" si="6"/>
        <v>51.8</v>
      </c>
      <c r="E13" s="28">
        <f t="shared" si="6"/>
        <v>53.3</v>
      </c>
      <c r="F13" s="28">
        <f t="shared" si="6"/>
        <v>53.7</v>
      </c>
      <c r="G13" s="28">
        <f t="shared" si="6"/>
        <v>20</v>
      </c>
      <c r="H13" s="28">
        <f t="shared" si="6"/>
        <v>40</v>
      </c>
      <c r="I13" s="28">
        <f t="shared" si="6"/>
        <v>86.4</v>
      </c>
      <c r="J13" s="28">
        <f t="shared" si="6"/>
        <v>83.4</v>
      </c>
      <c r="K13" s="28">
        <f t="shared" si="6"/>
        <v>78.699999999999989</v>
      </c>
      <c r="L13" s="28">
        <f t="shared" si="6"/>
        <v>95.600000000000009</v>
      </c>
      <c r="M13" s="28">
        <f t="shared" si="6"/>
        <v>82.7</v>
      </c>
      <c r="N13" s="28">
        <f t="shared" si="6"/>
        <v>90.100000000000009</v>
      </c>
      <c r="O13" s="28">
        <f t="shared" si="6"/>
        <v>772.30000000000007</v>
      </c>
      <c r="P13" s="27">
        <f t="shared" si="6"/>
        <v>20.399999999999999</v>
      </c>
      <c r="Q13" s="27">
        <f t="shared" si="6"/>
        <v>14.8</v>
      </c>
      <c r="R13" s="28">
        <f t="shared" si="6"/>
        <v>15.5</v>
      </c>
      <c r="S13" s="28">
        <f t="shared" si="6"/>
        <v>14.2</v>
      </c>
      <c r="T13" s="28">
        <f t="shared" si="6"/>
        <v>19.2</v>
      </c>
      <c r="U13" s="28">
        <f t="shared" si="6"/>
        <v>11.8</v>
      </c>
      <c r="V13" s="28">
        <f t="shared" si="6"/>
        <v>17.899999999999999</v>
      </c>
      <c r="W13" s="28">
        <f t="shared" si="6"/>
        <v>13</v>
      </c>
      <c r="X13" s="28">
        <f t="shared" si="6"/>
        <v>12.2</v>
      </c>
      <c r="Y13" s="28">
        <f t="shared" si="6"/>
        <v>15.9</v>
      </c>
      <c r="Z13" s="28">
        <f t="shared" si="6"/>
        <v>22.6</v>
      </c>
      <c r="AA13" s="28">
        <f t="shared" si="6"/>
        <v>22.5</v>
      </c>
      <c r="AB13" s="28">
        <f t="shared" si="6"/>
        <v>200</v>
      </c>
      <c r="AC13" s="27">
        <f t="shared" si="4"/>
        <v>-572.30000000000007</v>
      </c>
      <c r="AD13" s="29">
        <f t="shared" si="1"/>
        <v>-74.103327722387675</v>
      </c>
      <c r="AE13" s="20"/>
      <c r="AF13" s="8"/>
      <c r="AG13" s="8"/>
      <c r="AH13" s="8"/>
      <c r="AI13" s="8"/>
      <c r="AJ13" s="8"/>
    </row>
    <row r="14" spans="1:36" ht="16.5" customHeight="1">
      <c r="A14" s="8"/>
      <c r="B14" s="30" t="s">
        <v>19</v>
      </c>
      <c r="C14" s="31">
        <v>25.5</v>
      </c>
      <c r="D14" s="31">
        <v>17.7</v>
      </c>
      <c r="E14" s="31">
        <v>18.899999999999999</v>
      </c>
      <c r="F14" s="31">
        <v>19.3</v>
      </c>
      <c r="G14" s="31">
        <v>18.100000000000001</v>
      </c>
      <c r="H14" s="31">
        <v>17.899999999999999</v>
      </c>
      <c r="I14" s="31">
        <v>18.899999999999999</v>
      </c>
      <c r="J14" s="31">
        <v>17.399999999999999</v>
      </c>
      <c r="K14" s="31">
        <v>16.399999999999999</v>
      </c>
      <c r="L14" s="31">
        <v>30.2</v>
      </c>
      <c r="M14" s="31">
        <v>21.5</v>
      </c>
      <c r="N14" s="31">
        <v>17.7</v>
      </c>
      <c r="O14" s="24">
        <v>239.5</v>
      </c>
      <c r="P14" s="31">
        <v>20.399999999999999</v>
      </c>
      <c r="Q14" s="31">
        <v>14.8</v>
      </c>
      <c r="R14" s="31">
        <v>15.5</v>
      </c>
      <c r="S14" s="31">
        <v>14.2</v>
      </c>
      <c r="T14" s="31">
        <v>19.2</v>
      </c>
      <c r="U14" s="31">
        <v>11.8</v>
      </c>
      <c r="V14" s="31">
        <v>17.899999999999999</v>
      </c>
      <c r="W14" s="31">
        <v>13</v>
      </c>
      <c r="X14" s="31">
        <v>12.2</v>
      </c>
      <c r="Y14" s="31">
        <v>15.9</v>
      </c>
      <c r="Z14" s="31">
        <v>22.6</v>
      </c>
      <c r="AA14" s="31">
        <v>22.5</v>
      </c>
      <c r="AB14" s="24">
        <v>200</v>
      </c>
      <c r="AC14" s="23">
        <f t="shared" si="4"/>
        <v>-39.5</v>
      </c>
      <c r="AD14" s="25">
        <f t="shared" si="1"/>
        <v>-16.492693110647181</v>
      </c>
      <c r="AE14" s="20"/>
      <c r="AF14" s="8"/>
      <c r="AG14" s="8"/>
      <c r="AH14" s="8"/>
      <c r="AI14" s="8"/>
      <c r="AJ14" s="8"/>
    </row>
    <row r="15" spans="1:36" ht="16.5" customHeight="1">
      <c r="A15" s="8"/>
      <c r="B15" s="30" t="s">
        <v>20</v>
      </c>
      <c r="C15" s="31">
        <v>11.1</v>
      </c>
      <c r="D15" s="31">
        <v>34.1</v>
      </c>
      <c r="E15" s="31">
        <v>34.4</v>
      </c>
      <c r="F15" s="31">
        <v>34.4</v>
      </c>
      <c r="G15" s="31">
        <v>1.9</v>
      </c>
      <c r="H15" s="31">
        <v>22.1</v>
      </c>
      <c r="I15" s="31">
        <v>67.5</v>
      </c>
      <c r="J15" s="31">
        <v>66</v>
      </c>
      <c r="K15" s="31">
        <v>62.3</v>
      </c>
      <c r="L15" s="31">
        <v>65.400000000000006</v>
      </c>
      <c r="M15" s="31">
        <v>61.2</v>
      </c>
      <c r="N15" s="31">
        <v>72.400000000000006</v>
      </c>
      <c r="O15" s="24">
        <v>532.80000000000007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24">
        <v>0</v>
      </c>
      <c r="AC15" s="23">
        <f t="shared" si="4"/>
        <v>-532.80000000000007</v>
      </c>
      <c r="AD15" s="25">
        <f t="shared" si="1"/>
        <v>-100</v>
      </c>
      <c r="AE15" s="20"/>
      <c r="AF15" s="8"/>
      <c r="AG15" s="8"/>
      <c r="AH15" s="8"/>
      <c r="AI15" s="8"/>
      <c r="AJ15" s="8"/>
    </row>
    <row r="16" spans="1:36" ht="16.5" customHeight="1">
      <c r="A16" s="8"/>
      <c r="B16" s="21" t="s">
        <v>21</v>
      </c>
      <c r="C16" s="33">
        <f t="shared" ref="C16:AB16" si="7">+C17</f>
        <v>12</v>
      </c>
      <c r="D16" s="34">
        <f t="shared" si="7"/>
        <v>11</v>
      </c>
      <c r="E16" s="34">
        <f t="shared" si="7"/>
        <v>11.5</v>
      </c>
      <c r="F16" s="34">
        <f t="shared" si="7"/>
        <v>11.7</v>
      </c>
      <c r="G16" s="34">
        <f t="shared" si="7"/>
        <v>12.7</v>
      </c>
      <c r="H16" s="34">
        <f t="shared" si="7"/>
        <v>12</v>
      </c>
      <c r="I16" s="34">
        <f t="shared" si="7"/>
        <v>13.9</v>
      </c>
      <c r="J16" s="34">
        <f t="shared" si="7"/>
        <v>12.9</v>
      </c>
      <c r="K16" s="34">
        <f t="shared" si="7"/>
        <v>12.2</v>
      </c>
      <c r="L16" s="34">
        <f t="shared" si="7"/>
        <v>12.8</v>
      </c>
      <c r="M16" s="34">
        <f t="shared" si="7"/>
        <v>10.7</v>
      </c>
      <c r="N16" s="34">
        <f t="shared" si="7"/>
        <v>9.4</v>
      </c>
      <c r="O16" s="34">
        <f t="shared" si="7"/>
        <v>142.80000000000001</v>
      </c>
      <c r="P16" s="33">
        <f t="shared" si="7"/>
        <v>13.9</v>
      </c>
      <c r="Q16" s="33">
        <f t="shared" si="7"/>
        <v>11.8</v>
      </c>
      <c r="R16" s="34">
        <f t="shared" si="7"/>
        <v>13.3</v>
      </c>
      <c r="S16" s="34">
        <f t="shared" si="7"/>
        <v>12.1</v>
      </c>
      <c r="T16" s="34">
        <f t="shared" si="7"/>
        <v>12.3</v>
      </c>
      <c r="U16" s="34">
        <f t="shared" si="7"/>
        <v>12.1</v>
      </c>
      <c r="V16" s="34">
        <f t="shared" si="7"/>
        <v>12.7</v>
      </c>
      <c r="W16" s="34">
        <f t="shared" si="7"/>
        <v>11.2</v>
      </c>
      <c r="X16" s="34">
        <f t="shared" si="7"/>
        <v>11.7</v>
      </c>
      <c r="Y16" s="34">
        <f t="shared" si="7"/>
        <v>11.8</v>
      </c>
      <c r="Z16" s="34">
        <f t="shared" si="7"/>
        <v>9.5</v>
      </c>
      <c r="AA16" s="34">
        <f t="shared" si="7"/>
        <v>9.3000000000000007</v>
      </c>
      <c r="AB16" s="34">
        <f t="shared" si="7"/>
        <v>141.70000000000002</v>
      </c>
      <c r="AC16" s="33">
        <f t="shared" si="4"/>
        <v>-1.0999999999999943</v>
      </c>
      <c r="AD16" s="35">
        <f t="shared" si="1"/>
        <v>-0.77030812324929565</v>
      </c>
      <c r="AE16" s="20"/>
      <c r="AF16" s="8"/>
      <c r="AG16" s="8"/>
      <c r="AH16" s="8"/>
      <c r="AI16" s="8"/>
      <c r="AJ16" s="8"/>
    </row>
    <row r="17" spans="1:36" ht="16.5" customHeight="1">
      <c r="A17" s="8"/>
      <c r="B17" s="30" t="s">
        <v>22</v>
      </c>
      <c r="C17" s="36">
        <v>12</v>
      </c>
      <c r="D17" s="36">
        <v>11</v>
      </c>
      <c r="E17" s="36">
        <v>11.5</v>
      </c>
      <c r="F17" s="36">
        <v>11.7</v>
      </c>
      <c r="G17" s="36">
        <v>12.7</v>
      </c>
      <c r="H17" s="36">
        <v>12</v>
      </c>
      <c r="I17" s="36">
        <v>13.9</v>
      </c>
      <c r="J17" s="36">
        <v>12.9</v>
      </c>
      <c r="K17" s="36">
        <v>12.2</v>
      </c>
      <c r="L17" s="36">
        <v>12.8</v>
      </c>
      <c r="M17" s="36">
        <v>10.7</v>
      </c>
      <c r="N17" s="36">
        <v>9.4</v>
      </c>
      <c r="O17" s="24">
        <v>142.80000000000001</v>
      </c>
      <c r="P17" s="36">
        <v>13.9</v>
      </c>
      <c r="Q17" s="36">
        <v>11.8</v>
      </c>
      <c r="R17" s="36">
        <v>13.3</v>
      </c>
      <c r="S17" s="36">
        <v>12.1</v>
      </c>
      <c r="T17" s="36">
        <v>12.3</v>
      </c>
      <c r="U17" s="36">
        <v>12.1</v>
      </c>
      <c r="V17" s="36">
        <v>12.7</v>
      </c>
      <c r="W17" s="36">
        <v>11.2</v>
      </c>
      <c r="X17" s="36">
        <v>11.7</v>
      </c>
      <c r="Y17" s="36">
        <v>11.8</v>
      </c>
      <c r="Z17" s="36">
        <v>9.5</v>
      </c>
      <c r="AA17" s="36">
        <v>9.3000000000000007</v>
      </c>
      <c r="AB17" s="24">
        <v>141.70000000000002</v>
      </c>
      <c r="AC17" s="23">
        <f t="shared" si="4"/>
        <v>-1.0999999999999943</v>
      </c>
      <c r="AD17" s="25">
        <f t="shared" si="1"/>
        <v>-0.77030812324929565</v>
      </c>
      <c r="AE17" s="20"/>
      <c r="AF17" s="8"/>
      <c r="AG17" s="8"/>
      <c r="AH17" s="8"/>
      <c r="AI17" s="8"/>
      <c r="AJ17" s="8"/>
    </row>
    <row r="18" spans="1:36" ht="16.5" customHeight="1">
      <c r="A18" s="8"/>
      <c r="B18" s="38" t="s">
        <v>23</v>
      </c>
      <c r="C18" s="14">
        <v>107.4</v>
      </c>
      <c r="D18" s="14">
        <v>215.3</v>
      </c>
      <c r="E18" s="14">
        <v>119.5</v>
      </c>
      <c r="F18" s="14">
        <v>108.1</v>
      </c>
      <c r="G18" s="14">
        <v>108.8</v>
      </c>
      <c r="H18" s="14">
        <v>104.7</v>
      </c>
      <c r="I18" s="14">
        <v>142.19999999999999</v>
      </c>
      <c r="J18" s="14">
        <v>108.4</v>
      </c>
      <c r="K18" s="14">
        <v>158.9</v>
      </c>
      <c r="L18" s="14">
        <v>110.9</v>
      </c>
      <c r="M18" s="14">
        <v>125.4</v>
      </c>
      <c r="N18" s="14">
        <v>142.80000000000001</v>
      </c>
      <c r="O18" s="39">
        <v>1552.4</v>
      </c>
      <c r="P18" s="14">
        <v>107.3</v>
      </c>
      <c r="Q18" s="14">
        <v>115.2</v>
      </c>
      <c r="R18" s="14">
        <v>140.80000000000001</v>
      </c>
      <c r="S18" s="14">
        <v>116.1</v>
      </c>
      <c r="T18" s="14">
        <v>105</v>
      </c>
      <c r="U18" s="14">
        <v>131.19999999999999</v>
      </c>
      <c r="V18" s="14">
        <v>141.5</v>
      </c>
      <c r="W18" s="14">
        <v>117.7</v>
      </c>
      <c r="X18" s="14">
        <v>161.19999999999999</v>
      </c>
      <c r="Y18" s="14">
        <v>141.30000000000001</v>
      </c>
      <c r="Z18" s="14">
        <v>118.8</v>
      </c>
      <c r="AA18" s="14">
        <v>119</v>
      </c>
      <c r="AB18" s="39">
        <v>1515.1</v>
      </c>
      <c r="AC18" s="27">
        <f>+AB18-O18</f>
        <v>-37.300000000000182</v>
      </c>
      <c r="AD18" s="29">
        <f t="shared" si="1"/>
        <v>-2.4027312548312407</v>
      </c>
      <c r="AE18" s="20"/>
      <c r="AF18" s="20"/>
      <c r="AG18" s="20"/>
      <c r="AH18" s="20"/>
      <c r="AI18" s="8"/>
      <c r="AJ18" s="8"/>
    </row>
    <row r="19" spans="1:36" ht="16.5" customHeight="1">
      <c r="A19" s="8"/>
      <c r="B19" s="40" t="s">
        <v>87</v>
      </c>
      <c r="C19" s="17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28">
        <v>0</v>
      </c>
      <c r="AC19" s="27">
        <f t="shared" si="4"/>
        <v>0</v>
      </c>
      <c r="AD19" s="29">
        <v>0</v>
      </c>
      <c r="AE19" s="20"/>
      <c r="AF19" s="20"/>
      <c r="AG19" s="20"/>
      <c r="AH19" s="20"/>
      <c r="AI19" s="8"/>
      <c r="AJ19" s="8"/>
    </row>
    <row r="20" spans="1:36" ht="16.5" customHeight="1">
      <c r="A20" s="8"/>
      <c r="B20" s="40" t="s">
        <v>88</v>
      </c>
      <c r="C20" s="17">
        <f t="shared" ref="C20:AB20" si="8">+C21+C31</f>
        <v>147.29999999999998</v>
      </c>
      <c r="D20" s="18">
        <f t="shared" si="8"/>
        <v>127.39999999999998</v>
      </c>
      <c r="E20" s="18">
        <f t="shared" si="8"/>
        <v>205.1</v>
      </c>
      <c r="F20" s="18">
        <f t="shared" si="8"/>
        <v>248</v>
      </c>
      <c r="G20" s="18">
        <f t="shared" si="8"/>
        <v>266.60000000000002</v>
      </c>
      <c r="H20" s="18">
        <f t="shared" si="8"/>
        <v>237.5</v>
      </c>
      <c r="I20" s="18">
        <f t="shared" si="8"/>
        <v>262.7</v>
      </c>
      <c r="J20" s="18">
        <f t="shared" si="8"/>
        <v>263.8</v>
      </c>
      <c r="K20" s="18">
        <f t="shared" si="8"/>
        <v>251.3</v>
      </c>
      <c r="L20" s="18">
        <f t="shared" si="8"/>
        <v>277.60000000000002</v>
      </c>
      <c r="M20" s="18">
        <f t="shared" si="8"/>
        <v>265.5</v>
      </c>
      <c r="N20" s="18">
        <f t="shared" si="8"/>
        <v>272.89999999999998</v>
      </c>
      <c r="O20" s="18">
        <f t="shared" si="8"/>
        <v>2825.7</v>
      </c>
      <c r="P20" s="17">
        <f t="shared" si="8"/>
        <v>724.4</v>
      </c>
      <c r="Q20" s="17">
        <f t="shared" si="8"/>
        <v>977.49999999999989</v>
      </c>
      <c r="R20" s="18">
        <f t="shared" si="8"/>
        <v>1290.5999999999999</v>
      </c>
      <c r="S20" s="18">
        <f t="shared" si="8"/>
        <v>2368.9</v>
      </c>
      <c r="T20" s="18">
        <f t="shared" si="8"/>
        <v>588.79999999999995</v>
      </c>
      <c r="U20" s="18">
        <f t="shared" si="8"/>
        <v>553.5</v>
      </c>
      <c r="V20" s="18">
        <f t="shared" si="8"/>
        <v>652.6</v>
      </c>
      <c r="W20" s="18">
        <f t="shared" si="8"/>
        <v>873.3</v>
      </c>
      <c r="X20" s="18">
        <f t="shared" si="8"/>
        <v>1189.2</v>
      </c>
      <c r="Y20" s="18">
        <f t="shared" si="8"/>
        <v>1047.5</v>
      </c>
      <c r="Z20" s="18">
        <f t="shared" si="8"/>
        <v>836.2</v>
      </c>
      <c r="AA20" s="18">
        <f t="shared" si="8"/>
        <v>965.8</v>
      </c>
      <c r="AB20" s="18">
        <f t="shared" si="8"/>
        <v>12068.3</v>
      </c>
      <c r="AC20" s="17">
        <f t="shared" si="4"/>
        <v>9242.5999999999985</v>
      </c>
      <c r="AD20" s="19">
        <f>+AC20/O20*100</f>
        <v>327.09063240966839</v>
      </c>
      <c r="AE20" s="20"/>
      <c r="AF20" s="20"/>
      <c r="AG20" s="20"/>
      <c r="AH20" s="20"/>
      <c r="AI20" s="8"/>
      <c r="AJ20" s="8"/>
    </row>
    <row r="21" spans="1:36" ht="16.5" customHeight="1">
      <c r="A21" s="8"/>
      <c r="B21" s="41" t="s">
        <v>24</v>
      </c>
      <c r="C21" s="17">
        <f t="shared" ref="C21:AB21" si="9">+C22+C27</f>
        <v>93.899999999999991</v>
      </c>
      <c r="D21" s="18">
        <f t="shared" si="9"/>
        <v>84.999999999999972</v>
      </c>
      <c r="E21" s="18">
        <f t="shared" si="9"/>
        <v>156.69999999999999</v>
      </c>
      <c r="F21" s="18">
        <f t="shared" si="9"/>
        <v>192.7</v>
      </c>
      <c r="G21" s="18">
        <f t="shared" si="9"/>
        <v>212</v>
      </c>
      <c r="H21" s="18">
        <f t="shared" si="9"/>
        <v>187.4</v>
      </c>
      <c r="I21" s="18">
        <f t="shared" si="9"/>
        <v>206.7</v>
      </c>
      <c r="J21" s="18">
        <f t="shared" si="9"/>
        <v>213.2</v>
      </c>
      <c r="K21" s="18">
        <f t="shared" si="9"/>
        <v>208.9</v>
      </c>
      <c r="L21" s="18">
        <f t="shared" si="9"/>
        <v>229.3</v>
      </c>
      <c r="M21" s="18">
        <f t="shared" si="9"/>
        <v>224.2</v>
      </c>
      <c r="N21" s="18">
        <f t="shared" si="9"/>
        <v>222.9</v>
      </c>
      <c r="O21" s="18">
        <f t="shared" si="9"/>
        <v>2232.9</v>
      </c>
      <c r="P21" s="17">
        <f t="shared" si="9"/>
        <v>658.3</v>
      </c>
      <c r="Q21" s="17">
        <f t="shared" si="9"/>
        <v>904.19999999999993</v>
      </c>
      <c r="R21" s="18">
        <f t="shared" si="9"/>
        <v>1231</v>
      </c>
      <c r="S21" s="18">
        <f t="shared" si="9"/>
        <v>2289.4</v>
      </c>
      <c r="T21" s="18">
        <f t="shared" si="9"/>
        <v>499.7</v>
      </c>
      <c r="U21" s="18">
        <f t="shared" si="9"/>
        <v>495.1</v>
      </c>
      <c r="V21" s="18">
        <f t="shared" si="9"/>
        <v>590.4</v>
      </c>
      <c r="W21" s="18">
        <f t="shared" si="9"/>
        <v>822.3</v>
      </c>
      <c r="X21" s="18">
        <f t="shared" si="9"/>
        <v>1141.3</v>
      </c>
      <c r="Y21" s="18">
        <f t="shared" si="9"/>
        <v>991</v>
      </c>
      <c r="Z21" s="18">
        <f t="shared" si="9"/>
        <v>792</v>
      </c>
      <c r="AA21" s="18">
        <f t="shared" si="9"/>
        <v>919.59999999999991</v>
      </c>
      <c r="AB21" s="18">
        <f t="shared" si="9"/>
        <v>11334.3</v>
      </c>
      <c r="AC21" s="17">
        <f t="shared" si="4"/>
        <v>9101.4</v>
      </c>
      <c r="AD21" s="19">
        <f>+AC21/O21*100</f>
        <v>407.60446056697566</v>
      </c>
      <c r="AE21" s="20"/>
      <c r="AF21" s="20"/>
      <c r="AG21" s="20"/>
      <c r="AH21" s="20"/>
      <c r="AI21" s="8"/>
      <c r="AJ21" s="8"/>
    </row>
    <row r="22" spans="1:36" ht="16.5" customHeight="1">
      <c r="A22" s="8"/>
      <c r="B22" s="42" t="s">
        <v>25</v>
      </c>
      <c r="C22" s="17">
        <f t="shared" ref="C22:AB22" si="10">SUM(C23:C26)</f>
        <v>77.699999999999989</v>
      </c>
      <c r="D22" s="18">
        <f t="shared" si="10"/>
        <v>57.9</v>
      </c>
      <c r="E22" s="18">
        <f t="shared" si="10"/>
        <v>89.7</v>
      </c>
      <c r="F22" s="18">
        <f t="shared" si="10"/>
        <v>84.2</v>
      </c>
      <c r="G22" s="18">
        <f t="shared" si="10"/>
        <v>92</v>
      </c>
      <c r="H22" s="18">
        <f t="shared" si="10"/>
        <v>82.5</v>
      </c>
      <c r="I22" s="18">
        <f t="shared" si="10"/>
        <v>90.199999999999989</v>
      </c>
      <c r="J22" s="18">
        <f t="shared" si="10"/>
        <v>90.7</v>
      </c>
      <c r="K22" s="18">
        <f t="shared" si="10"/>
        <v>89.7</v>
      </c>
      <c r="L22" s="18">
        <f t="shared" si="10"/>
        <v>98.8</v>
      </c>
      <c r="M22" s="18">
        <f t="shared" si="10"/>
        <v>99.600000000000009</v>
      </c>
      <c r="N22" s="18">
        <f t="shared" si="10"/>
        <v>91.1</v>
      </c>
      <c r="O22" s="18">
        <f t="shared" si="10"/>
        <v>1044.1000000000001</v>
      </c>
      <c r="P22" s="17">
        <f t="shared" si="10"/>
        <v>64.900000000000006</v>
      </c>
      <c r="Q22" s="17">
        <f t="shared" si="10"/>
        <v>64.400000000000006</v>
      </c>
      <c r="R22" s="18">
        <f t="shared" si="10"/>
        <v>105.3</v>
      </c>
      <c r="S22" s="18">
        <f t="shared" si="10"/>
        <v>93.3</v>
      </c>
      <c r="T22" s="18">
        <f t="shared" si="10"/>
        <v>97.3</v>
      </c>
      <c r="U22" s="18">
        <f t="shared" si="10"/>
        <v>78.8</v>
      </c>
      <c r="V22" s="18">
        <f t="shared" si="10"/>
        <v>86</v>
      </c>
      <c r="W22" s="18">
        <f t="shared" si="10"/>
        <v>72.800000000000011</v>
      </c>
      <c r="X22" s="18">
        <f t="shared" si="10"/>
        <v>85.8</v>
      </c>
      <c r="Y22" s="18">
        <f t="shared" si="10"/>
        <v>87.4</v>
      </c>
      <c r="Z22" s="18">
        <f t="shared" si="10"/>
        <v>71.400000000000006</v>
      </c>
      <c r="AA22" s="18">
        <f t="shared" si="10"/>
        <v>79.100000000000009</v>
      </c>
      <c r="AB22" s="18">
        <f t="shared" si="10"/>
        <v>986.50000000000011</v>
      </c>
      <c r="AC22" s="17">
        <f t="shared" si="4"/>
        <v>-57.600000000000023</v>
      </c>
      <c r="AD22" s="19">
        <f>+AC22/O22*100</f>
        <v>-5.5167129585288777</v>
      </c>
      <c r="AE22" s="20"/>
      <c r="AF22" s="20"/>
      <c r="AG22" s="20"/>
      <c r="AH22" s="20"/>
      <c r="AI22" s="8"/>
      <c r="AJ22" s="8"/>
    </row>
    <row r="23" spans="1:36" ht="16.5" customHeight="1">
      <c r="A23" s="8"/>
      <c r="B23" s="43" t="s">
        <v>26</v>
      </c>
      <c r="C23" s="31">
        <v>75.099999999999994</v>
      </c>
      <c r="D23" s="31">
        <v>53.4</v>
      </c>
      <c r="E23" s="31">
        <v>84.9</v>
      </c>
      <c r="F23" s="31">
        <v>79.3</v>
      </c>
      <c r="G23" s="31">
        <v>87.1</v>
      </c>
      <c r="H23" s="31">
        <v>78.400000000000006</v>
      </c>
      <c r="I23" s="31">
        <v>85.6</v>
      </c>
      <c r="J23" s="31">
        <v>86.2</v>
      </c>
      <c r="K23" s="31">
        <v>85.2</v>
      </c>
      <c r="L23" s="31">
        <v>94.1</v>
      </c>
      <c r="M23" s="31">
        <v>95.7</v>
      </c>
      <c r="N23" s="31">
        <v>88.8</v>
      </c>
      <c r="O23" s="24">
        <v>993.80000000000007</v>
      </c>
      <c r="P23" s="31">
        <v>58.5</v>
      </c>
      <c r="Q23" s="31">
        <v>59.6</v>
      </c>
      <c r="R23" s="31">
        <v>98.1</v>
      </c>
      <c r="S23" s="31">
        <v>86.4</v>
      </c>
      <c r="T23" s="31">
        <v>91.3</v>
      </c>
      <c r="U23" s="31">
        <v>70.099999999999994</v>
      </c>
      <c r="V23" s="31">
        <v>77.400000000000006</v>
      </c>
      <c r="W23" s="31">
        <v>67.7</v>
      </c>
      <c r="X23" s="31">
        <v>74.5</v>
      </c>
      <c r="Y23" s="31">
        <v>81.400000000000006</v>
      </c>
      <c r="Z23" s="31">
        <v>67.7</v>
      </c>
      <c r="AA23" s="31">
        <v>77</v>
      </c>
      <c r="AB23" s="24">
        <v>909.7</v>
      </c>
      <c r="AC23" s="23">
        <f t="shared" si="4"/>
        <v>-84.100000000000023</v>
      </c>
      <c r="AD23" s="25">
        <f>+AC23/O23*100</f>
        <v>-8.4624672972429078</v>
      </c>
      <c r="AE23" s="20"/>
      <c r="AF23" s="20"/>
      <c r="AG23" s="20"/>
      <c r="AH23" s="20"/>
      <c r="AI23" s="8"/>
      <c r="AJ23" s="8"/>
    </row>
    <row r="24" spans="1:36" ht="16.5" customHeight="1">
      <c r="A24" s="8"/>
      <c r="B24" s="43" t="s">
        <v>27</v>
      </c>
      <c r="C24" s="31">
        <v>2.6</v>
      </c>
      <c r="D24" s="31">
        <v>4.5</v>
      </c>
      <c r="E24" s="31">
        <v>4.8</v>
      </c>
      <c r="F24" s="31">
        <v>4.9000000000000004</v>
      </c>
      <c r="G24" s="31">
        <v>4.9000000000000004</v>
      </c>
      <c r="H24" s="31">
        <v>4.0999999999999996</v>
      </c>
      <c r="I24" s="31">
        <v>4.5999999999999996</v>
      </c>
      <c r="J24" s="31">
        <v>4.5</v>
      </c>
      <c r="K24" s="31">
        <v>4.5</v>
      </c>
      <c r="L24" s="31">
        <v>4.7</v>
      </c>
      <c r="M24" s="31">
        <v>3.9</v>
      </c>
      <c r="N24" s="31">
        <v>2.2999999999999998</v>
      </c>
      <c r="O24" s="24">
        <v>50.3</v>
      </c>
      <c r="P24" s="31">
        <v>0.6</v>
      </c>
      <c r="Q24" s="31">
        <v>3.0999999999999996</v>
      </c>
      <c r="R24" s="31">
        <v>3.8</v>
      </c>
      <c r="S24" s="31">
        <v>3.6</v>
      </c>
      <c r="T24" s="31">
        <v>3.9</v>
      </c>
      <c r="U24" s="31">
        <v>3.3</v>
      </c>
      <c r="V24" s="31">
        <v>3.8</v>
      </c>
      <c r="W24" s="31">
        <v>3.7</v>
      </c>
      <c r="X24" s="31">
        <v>3.8</v>
      </c>
      <c r="Y24" s="31">
        <v>3.9</v>
      </c>
      <c r="Z24" s="31">
        <v>2.2000000000000002</v>
      </c>
      <c r="AA24" s="31">
        <v>1.4</v>
      </c>
      <c r="AB24" s="24">
        <v>37.1</v>
      </c>
      <c r="AC24" s="23">
        <f t="shared" si="4"/>
        <v>-13.199999999999996</v>
      </c>
      <c r="AD24" s="25">
        <f>+AC24/O24*100</f>
        <v>-26.24254473161033</v>
      </c>
      <c r="AE24" s="20"/>
      <c r="AF24" s="20"/>
      <c r="AG24" s="20"/>
      <c r="AH24" s="20"/>
      <c r="AI24" s="8"/>
      <c r="AJ24" s="8"/>
    </row>
    <row r="25" spans="1:36" ht="16.5" customHeight="1">
      <c r="A25" s="8"/>
      <c r="B25" s="43" t="s">
        <v>28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24">
        <v>0</v>
      </c>
      <c r="P25" s="31">
        <v>5.8</v>
      </c>
      <c r="Q25" s="31">
        <v>1.7</v>
      </c>
      <c r="R25" s="31">
        <v>3.4</v>
      </c>
      <c r="S25" s="31">
        <v>3.3</v>
      </c>
      <c r="T25" s="31">
        <v>2.1</v>
      </c>
      <c r="U25" s="31">
        <v>5.4</v>
      </c>
      <c r="V25" s="31">
        <v>4.8</v>
      </c>
      <c r="W25" s="31">
        <v>1.4</v>
      </c>
      <c r="X25" s="31">
        <v>7.5</v>
      </c>
      <c r="Y25" s="31">
        <v>2.1</v>
      </c>
      <c r="Z25" s="31">
        <v>1.5</v>
      </c>
      <c r="AA25" s="31">
        <v>0.7</v>
      </c>
      <c r="AB25" s="24">
        <v>39.70000000000001</v>
      </c>
      <c r="AC25" s="23">
        <f>+AB25-O25</f>
        <v>39.70000000000001</v>
      </c>
      <c r="AD25" s="44" t="s">
        <v>29</v>
      </c>
      <c r="AE25" s="20"/>
      <c r="AF25" s="20"/>
      <c r="AG25" s="20"/>
      <c r="AH25" s="20"/>
      <c r="AI25" s="8"/>
      <c r="AJ25" s="8"/>
    </row>
    <row r="26" spans="1:36" ht="16.5" customHeight="1">
      <c r="A26" s="8"/>
      <c r="B26" s="43" t="s">
        <v>30</v>
      </c>
      <c r="C26" s="36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24">
        <v>0</v>
      </c>
      <c r="P26" s="36">
        <v>0</v>
      </c>
      <c r="Q26" s="36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24">
        <v>0</v>
      </c>
      <c r="AC26" s="23">
        <f t="shared" si="4"/>
        <v>0</v>
      </c>
      <c r="AD26" s="25">
        <v>0</v>
      </c>
      <c r="AE26" s="20"/>
      <c r="AF26" s="20"/>
      <c r="AG26" s="20"/>
      <c r="AH26" s="20"/>
      <c r="AI26" s="8"/>
      <c r="AJ26" s="8"/>
    </row>
    <row r="27" spans="1:36" ht="16.5" customHeight="1">
      <c r="A27" s="8"/>
      <c r="B27" s="42" t="s">
        <v>31</v>
      </c>
      <c r="C27" s="17">
        <f t="shared" ref="C27:AB27" si="11">SUM(C28:C30)</f>
        <v>16.2</v>
      </c>
      <c r="D27" s="18">
        <f t="shared" si="11"/>
        <v>27.099999999999966</v>
      </c>
      <c r="E27" s="18">
        <f t="shared" si="11"/>
        <v>67</v>
      </c>
      <c r="F27" s="18">
        <f t="shared" si="11"/>
        <v>108.5</v>
      </c>
      <c r="G27" s="18">
        <f t="shared" si="11"/>
        <v>120</v>
      </c>
      <c r="H27" s="18">
        <f t="shared" si="11"/>
        <v>104.9</v>
      </c>
      <c r="I27" s="18">
        <f t="shared" si="11"/>
        <v>116.5</v>
      </c>
      <c r="J27" s="18">
        <f t="shared" si="11"/>
        <v>122.5</v>
      </c>
      <c r="K27" s="18">
        <f t="shared" si="11"/>
        <v>119.2</v>
      </c>
      <c r="L27" s="18">
        <f t="shared" si="11"/>
        <v>130.5</v>
      </c>
      <c r="M27" s="18">
        <f t="shared" si="11"/>
        <v>124.6</v>
      </c>
      <c r="N27" s="18">
        <f t="shared" si="11"/>
        <v>131.80000000000001</v>
      </c>
      <c r="O27" s="18">
        <f t="shared" si="11"/>
        <v>1188.8</v>
      </c>
      <c r="P27" s="17">
        <f t="shared" si="11"/>
        <v>593.4</v>
      </c>
      <c r="Q27" s="17">
        <f t="shared" si="11"/>
        <v>839.8</v>
      </c>
      <c r="R27" s="18">
        <f t="shared" si="11"/>
        <v>1125.7</v>
      </c>
      <c r="S27" s="18">
        <f t="shared" si="11"/>
        <v>2196.1</v>
      </c>
      <c r="T27" s="18">
        <f t="shared" si="11"/>
        <v>402.4</v>
      </c>
      <c r="U27" s="18">
        <f t="shared" si="11"/>
        <v>416.3</v>
      </c>
      <c r="V27" s="18">
        <f t="shared" si="11"/>
        <v>504.4</v>
      </c>
      <c r="W27" s="18">
        <f t="shared" si="11"/>
        <v>749.5</v>
      </c>
      <c r="X27" s="18">
        <f t="shared" si="11"/>
        <v>1055.5</v>
      </c>
      <c r="Y27" s="18">
        <f t="shared" si="11"/>
        <v>903.6</v>
      </c>
      <c r="Z27" s="18">
        <f t="shared" si="11"/>
        <v>720.6</v>
      </c>
      <c r="AA27" s="18">
        <f t="shared" si="11"/>
        <v>840.49999999999989</v>
      </c>
      <c r="AB27" s="18">
        <f t="shared" si="11"/>
        <v>10347.799999999999</v>
      </c>
      <c r="AC27" s="17">
        <f t="shared" si="4"/>
        <v>9159</v>
      </c>
      <c r="AD27" s="19">
        <f>+AC27/O27*100</f>
        <v>770.44078061911171</v>
      </c>
      <c r="AE27" s="20"/>
      <c r="AF27" s="20"/>
      <c r="AG27" s="20"/>
      <c r="AH27" s="20"/>
      <c r="AI27" s="8"/>
      <c r="AJ27" s="8"/>
    </row>
    <row r="28" spans="1:36" ht="16.5" customHeight="1">
      <c r="A28" s="8"/>
      <c r="B28" s="43" t="s">
        <v>32</v>
      </c>
      <c r="C28" s="31">
        <v>16</v>
      </c>
      <c r="D28" s="31">
        <v>26.599999999999966</v>
      </c>
      <c r="E28" s="31">
        <v>66.599999999999994</v>
      </c>
      <c r="F28" s="31">
        <v>108.1</v>
      </c>
      <c r="G28" s="31">
        <v>119.6</v>
      </c>
      <c r="H28" s="31">
        <v>104.9</v>
      </c>
      <c r="I28" s="31">
        <v>116.5</v>
      </c>
      <c r="J28" s="31">
        <v>122.5</v>
      </c>
      <c r="K28" s="31">
        <v>119.2</v>
      </c>
      <c r="L28" s="31">
        <v>130.5</v>
      </c>
      <c r="M28" s="31">
        <v>124.6</v>
      </c>
      <c r="N28" s="31">
        <v>131.30000000000001</v>
      </c>
      <c r="O28" s="24">
        <v>1186.3999999999999</v>
      </c>
      <c r="P28" s="31">
        <v>41.7</v>
      </c>
      <c r="Q28" s="31">
        <v>68.3</v>
      </c>
      <c r="R28" s="31">
        <v>23.9</v>
      </c>
      <c r="S28" s="31">
        <v>122.5</v>
      </c>
      <c r="T28" s="31">
        <v>70.599999999999994</v>
      </c>
      <c r="U28" s="31">
        <v>107.4</v>
      </c>
      <c r="V28" s="31">
        <v>97.7</v>
      </c>
      <c r="W28" s="31">
        <v>90.3</v>
      </c>
      <c r="X28" s="31">
        <v>235</v>
      </c>
      <c r="Y28" s="31">
        <v>162.5</v>
      </c>
      <c r="Z28" s="31">
        <v>136.19999999999999</v>
      </c>
      <c r="AA28" s="31">
        <v>139.69999999999999</v>
      </c>
      <c r="AB28" s="24">
        <v>1295.8</v>
      </c>
      <c r="AC28" s="23">
        <f t="shared" si="4"/>
        <v>109.40000000000009</v>
      </c>
      <c r="AD28" s="25">
        <f>+AC28/O28*100</f>
        <v>9.2211732973702034</v>
      </c>
      <c r="AE28" s="20"/>
      <c r="AF28" s="20"/>
      <c r="AG28" s="20"/>
      <c r="AH28" s="20"/>
      <c r="AI28" s="8"/>
      <c r="AJ28" s="8"/>
    </row>
    <row r="29" spans="1:36" ht="16.5" customHeight="1">
      <c r="A29" s="8"/>
      <c r="B29" s="43" t="s">
        <v>33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24">
        <v>0</v>
      </c>
      <c r="P29" s="31">
        <v>471.9</v>
      </c>
      <c r="Q29" s="31">
        <v>668.6</v>
      </c>
      <c r="R29" s="31">
        <v>987</v>
      </c>
      <c r="S29" s="31">
        <v>1979.5</v>
      </c>
      <c r="T29" s="31">
        <v>228.7</v>
      </c>
      <c r="U29" s="31">
        <v>213.4</v>
      </c>
      <c r="V29" s="31">
        <v>306</v>
      </c>
      <c r="W29" s="31">
        <v>568</v>
      </c>
      <c r="X29" s="31">
        <v>704.5</v>
      </c>
      <c r="Y29" s="31">
        <v>620.1</v>
      </c>
      <c r="Z29" s="31">
        <v>490.2</v>
      </c>
      <c r="AA29" s="31">
        <v>596.9</v>
      </c>
      <c r="AB29" s="24">
        <v>7834.7999999999993</v>
      </c>
      <c r="AC29" s="23">
        <f t="shared" si="4"/>
        <v>7834.7999999999993</v>
      </c>
      <c r="AD29" s="44" t="s">
        <v>29</v>
      </c>
      <c r="AE29" s="20"/>
      <c r="AF29" s="20"/>
      <c r="AG29" s="20"/>
      <c r="AH29" s="20"/>
      <c r="AI29" s="8"/>
      <c r="AJ29" s="8"/>
    </row>
    <row r="30" spans="1:36" ht="16.5" customHeight="1">
      <c r="A30" s="8"/>
      <c r="B30" s="43" t="s">
        <v>34</v>
      </c>
      <c r="C30" s="31">
        <v>0.2</v>
      </c>
      <c r="D30" s="32">
        <v>0.5</v>
      </c>
      <c r="E30" s="32">
        <v>0.4</v>
      </c>
      <c r="F30" s="32">
        <v>0.4</v>
      </c>
      <c r="G30" s="32">
        <v>0.4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0.5</v>
      </c>
      <c r="O30" s="24">
        <v>2.4</v>
      </c>
      <c r="P30" s="31">
        <v>79.8</v>
      </c>
      <c r="Q30" s="31">
        <v>102.9</v>
      </c>
      <c r="R30" s="31">
        <v>114.8</v>
      </c>
      <c r="S30" s="31">
        <v>94.1</v>
      </c>
      <c r="T30" s="31">
        <v>103.1</v>
      </c>
      <c r="U30" s="31">
        <v>95.5</v>
      </c>
      <c r="V30" s="31">
        <v>100.7</v>
      </c>
      <c r="W30" s="31">
        <v>91.2</v>
      </c>
      <c r="X30" s="31">
        <v>116</v>
      </c>
      <c r="Y30" s="31">
        <v>121</v>
      </c>
      <c r="Z30" s="31">
        <v>94.2</v>
      </c>
      <c r="AA30" s="31">
        <v>103.9</v>
      </c>
      <c r="AB30" s="24">
        <v>1217.2000000000003</v>
      </c>
      <c r="AC30" s="23">
        <f t="shared" si="4"/>
        <v>1214.8000000000002</v>
      </c>
      <c r="AD30" s="25">
        <f>+AC30/O30*100</f>
        <v>50616.666666666672</v>
      </c>
      <c r="AE30" s="20"/>
      <c r="AF30" s="20"/>
      <c r="AG30" s="20"/>
      <c r="AH30" s="20"/>
      <c r="AI30" s="8"/>
      <c r="AJ30" s="8"/>
    </row>
    <row r="31" spans="1:36" ht="16.5" customHeight="1">
      <c r="A31" s="8"/>
      <c r="B31" s="42" t="s">
        <v>35</v>
      </c>
      <c r="C31" s="33">
        <f t="shared" ref="C31:AB31" si="12">+C32+C33</f>
        <v>53.4</v>
      </c>
      <c r="D31" s="34">
        <f t="shared" si="12"/>
        <v>42.4</v>
      </c>
      <c r="E31" s="34">
        <f t="shared" si="12"/>
        <v>48.4</v>
      </c>
      <c r="F31" s="34">
        <f t="shared" si="12"/>
        <v>55.3</v>
      </c>
      <c r="G31" s="34">
        <f t="shared" si="12"/>
        <v>54.6</v>
      </c>
      <c r="H31" s="34">
        <f t="shared" si="12"/>
        <v>50.1</v>
      </c>
      <c r="I31" s="34">
        <f t="shared" si="12"/>
        <v>56</v>
      </c>
      <c r="J31" s="34">
        <f t="shared" si="12"/>
        <v>50.6</v>
      </c>
      <c r="K31" s="34">
        <f t="shared" si="12"/>
        <v>42.4</v>
      </c>
      <c r="L31" s="34">
        <f t="shared" si="12"/>
        <v>48.3</v>
      </c>
      <c r="M31" s="34">
        <f t="shared" si="12"/>
        <v>41.3</v>
      </c>
      <c r="N31" s="34">
        <f t="shared" si="12"/>
        <v>50</v>
      </c>
      <c r="O31" s="34">
        <f t="shared" si="12"/>
        <v>592.79999999999995</v>
      </c>
      <c r="P31" s="33">
        <f t="shared" si="12"/>
        <v>66.099999999999994</v>
      </c>
      <c r="Q31" s="33">
        <f t="shared" si="12"/>
        <v>73.3</v>
      </c>
      <c r="R31" s="34">
        <f t="shared" si="12"/>
        <v>59.6</v>
      </c>
      <c r="S31" s="34">
        <f t="shared" si="12"/>
        <v>79.5</v>
      </c>
      <c r="T31" s="34">
        <f t="shared" si="12"/>
        <v>89.1</v>
      </c>
      <c r="U31" s="34">
        <f t="shared" si="12"/>
        <v>58.4</v>
      </c>
      <c r="V31" s="34">
        <f t="shared" si="12"/>
        <v>62.2</v>
      </c>
      <c r="W31" s="34">
        <f t="shared" si="12"/>
        <v>51</v>
      </c>
      <c r="X31" s="34">
        <f t="shared" si="12"/>
        <v>47.9</v>
      </c>
      <c r="Y31" s="34">
        <f t="shared" si="12"/>
        <v>56.5</v>
      </c>
      <c r="Z31" s="34">
        <f t="shared" si="12"/>
        <v>44.2</v>
      </c>
      <c r="AA31" s="34">
        <f t="shared" si="12"/>
        <v>46.2</v>
      </c>
      <c r="AB31" s="34">
        <f t="shared" si="12"/>
        <v>734.00000000000011</v>
      </c>
      <c r="AC31" s="33">
        <f t="shared" si="4"/>
        <v>141.20000000000016</v>
      </c>
      <c r="AD31" s="35">
        <f>+AC31/O31*100</f>
        <v>23.819163292847531</v>
      </c>
      <c r="AE31" s="20"/>
      <c r="AF31" s="20"/>
      <c r="AG31" s="20"/>
      <c r="AH31" s="20"/>
      <c r="AI31" s="8"/>
      <c r="AJ31" s="8"/>
    </row>
    <row r="32" spans="1:36" ht="16.5" customHeight="1">
      <c r="A32" s="8"/>
      <c r="B32" s="43" t="s">
        <v>36</v>
      </c>
      <c r="C32" s="31">
        <v>53.4</v>
      </c>
      <c r="D32" s="31">
        <v>42.4</v>
      </c>
      <c r="E32" s="31">
        <v>48.4</v>
      </c>
      <c r="F32" s="31">
        <v>55.3</v>
      </c>
      <c r="G32" s="31">
        <v>54.6</v>
      </c>
      <c r="H32" s="31">
        <v>50.1</v>
      </c>
      <c r="I32" s="31">
        <v>56</v>
      </c>
      <c r="J32" s="31">
        <v>50.6</v>
      </c>
      <c r="K32" s="31">
        <v>42.4</v>
      </c>
      <c r="L32" s="31">
        <v>48.3</v>
      </c>
      <c r="M32" s="31">
        <v>41.3</v>
      </c>
      <c r="N32" s="31">
        <v>50</v>
      </c>
      <c r="O32" s="24">
        <v>592.79999999999995</v>
      </c>
      <c r="P32" s="31">
        <v>66.099999999999994</v>
      </c>
      <c r="Q32" s="31">
        <v>73.3</v>
      </c>
      <c r="R32" s="31">
        <v>59.6</v>
      </c>
      <c r="S32" s="31">
        <v>79.5</v>
      </c>
      <c r="T32" s="31">
        <v>89.1</v>
      </c>
      <c r="U32" s="31">
        <v>58.4</v>
      </c>
      <c r="V32" s="31">
        <v>62.2</v>
      </c>
      <c r="W32" s="31">
        <v>51</v>
      </c>
      <c r="X32" s="31">
        <v>47.9</v>
      </c>
      <c r="Y32" s="31">
        <v>56.5</v>
      </c>
      <c r="Z32" s="31">
        <v>44.2</v>
      </c>
      <c r="AA32" s="31">
        <v>46.2</v>
      </c>
      <c r="AB32" s="24">
        <v>734.00000000000011</v>
      </c>
      <c r="AC32" s="23">
        <f t="shared" si="4"/>
        <v>141.20000000000016</v>
      </c>
      <c r="AD32" s="25">
        <f>+AC32/O32*100</f>
        <v>23.819163292847531</v>
      </c>
      <c r="AE32" s="20"/>
      <c r="AF32" s="20"/>
      <c r="AG32" s="20"/>
      <c r="AH32" s="20"/>
      <c r="AI32" s="8"/>
      <c r="AJ32" s="8"/>
    </row>
    <row r="33" spans="1:36" ht="16.5" customHeight="1">
      <c r="A33" s="8"/>
      <c r="B33" s="43" t="s">
        <v>34</v>
      </c>
      <c r="C33" s="36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24">
        <f t="shared" ref="O33" si="13">SUM(C33:N33)</f>
        <v>0</v>
      </c>
      <c r="P33" s="36">
        <v>0</v>
      </c>
      <c r="Q33" s="36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24">
        <f>SUM(P33:AA33)</f>
        <v>0</v>
      </c>
      <c r="AC33" s="23">
        <f t="shared" si="4"/>
        <v>0</v>
      </c>
      <c r="AD33" s="25">
        <v>0</v>
      </c>
      <c r="AE33" s="20"/>
      <c r="AF33" s="20"/>
      <c r="AG33" s="20"/>
      <c r="AH33" s="20"/>
      <c r="AI33" s="8"/>
      <c r="AJ33" s="8"/>
    </row>
    <row r="34" spans="1:36" ht="16.5" customHeight="1">
      <c r="A34" s="8"/>
      <c r="B34" s="40" t="s">
        <v>89</v>
      </c>
      <c r="C34" s="17">
        <f>+C35+C48+C49</f>
        <v>0.9</v>
      </c>
      <c r="D34" s="18">
        <f t="shared" ref="D34:AB34" si="14">+D35+D48+D49</f>
        <v>1.2</v>
      </c>
      <c r="E34" s="18">
        <f t="shared" si="14"/>
        <v>1153.1000000000001</v>
      </c>
      <c r="F34" s="18">
        <f t="shared" si="14"/>
        <v>781</v>
      </c>
      <c r="G34" s="18">
        <f t="shared" si="14"/>
        <v>940.1</v>
      </c>
      <c r="H34" s="18">
        <f t="shared" si="14"/>
        <v>3660.7</v>
      </c>
      <c r="I34" s="18">
        <f t="shared" si="14"/>
        <v>399.5</v>
      </c>
      <c r="J34" s="18">
        <f t="shared" si="14"/>
        <v>314.5</v>
      </c>
      <c r="K34" s="18">
        <f t="shared" si="14"/>
        <v>43</v>
      </c>
      <c r="L34" s="18">
        <f t="shared" si="14"/>
        <v>14.7</v>
      </c>
      <c r="M34" s="18">
        <f t="shared" si="14"/>
        <v>15.6</v>
      </c>
      <c r="N34" s="18">
        <f t="shared" si="14"/>
        <v>114.5</v>
      </c>
      <c r="O34" s="18">
        <f t="shared" si="14"/>
        <v>7438.8</v>
      </c>
      <c r="P34" s="17">
        <f t="shared" si="14"/>
        <v>0</v>
      </c>
      <c r="Q34" s="17">
        <f t="shared" si="14"/>
        <v>0</v>
      </c>
      <c r="R34" s="18">
        <f t="shared" si="14"/>
        <v>66.7</v>
      </c>
      <c r="S34" s="18">
        <f t="shared" si="14"/>
        <v>837.6</v>
      </c>
      <c r="T34" s="18">
        <f t="shared" si="14"/>
        <v>0</v>
      </c>
      <c r="U34" s="18">
        <f t="shared" si="14"/>
        <v>0.1</v>
      </c>
      <c r="V34" s="18">
        <f t="shared" si="14"/>
        <v>3216.7</v>
      </c>
      <c r="W34" s="18">
        <f t="shared" si="14"/>
        <v>438.7</v>
      </c>
      <c r="X34" s="18">
        <f t="shared" si="14"/>
        <v>411.20000000000005</v>
      </c>
      <c r="Y34" s="18">
        <f t="shared" si="14"/>
        <v>0</v>
      </c>
      <c r="Z34" s="18">
        <f t="shared" si="14"/>
        <v>0</v>
      </c>
      <c r="AA34" s="18">
        <f t="shared" si="14"/>
        <v>14.2</v>
      </c>
      <c r="AB34" s="18">
        <f t="shared" si="14"/>
        <v>4985.2000000000007</v>
      </c>
      <c r="AC34" s="17">
        <f t="shared" si="4"/>
        <v>-2453.5999999999995</v>
      </c>
      <c r="AD34" s="19">
        <f>+AC34/O34*100</f>
        <v>-32.983814593751667</v>
      </c>
      <c r="AE34" s="20"/>
      <c r="AF34" s="20"/>
      <c r="AG34" s="20"/>
      <c r="AH34" s="20"/>
      <c r="AI34" s="8"/>
      <c r="AJ34" s="8"/>
    </row>
    <row r="35" spans="1:36" ht="16.5" customHeight="1">
      <c r="A35" s="8"/>
      <c r="B35" s="16" t="s">
        <v>37</v>
      </c>
      <c r="C35" s="17">
        <f>+C36+C40+C47</f>
        <v>0</v>
      </c>
      <c r="D35" s="18">
        <f t="shared" ref="D35:AB35" si="15">+D36+D40+D47</f>
        <v>0</v>
      </c>
      <c r="E35" s="18">
        <f t="shared" si="15"/>
        <v>1151.9000000000001</v>
      </c>
      <c r="F35" s="18">
        <f t="shared" si="15"/>
        <v>780.3</v>
      </c>
      <c r="G35" s="18">
        <f t="shared" si="15"/>
        <v>935.4</v>
      </c>
      <c r="H35" s="18">
        <f t="shared" si="15"/>
        <v>3649</v>
      </c>
      <c r="I35" s="18">
        <f t="shared" si="15"/>
        <v>398</v>
      </c>
      <c r="J35" s="18">
        <f t="shared" si="15"/>
        <v>314</v>
      </c>
      <c r="K35" s="18">
        <f t="shared" si="15"/>
        <v>42.3</v>
      </c>
      <c r="L35" s="18">
        <f t="shared" si="15"/>
        <v>14.1</v>
      </c>
      <c r="M35" s="18">
        <f t="shared" si="15"/>
        <v>14.6</v>
      </c>
      <c r="N35" s="18">
        <f t="shared" si="15"/>
        <v>112</v>
      </c>
      <c r="O35" s="18">
        <f t="shared" si="15"/>
        <v>7411.6</v>
      </c>
      <c r="P35" s="17">
        <f t="shared" si="15"/>
        <v>0</v>
      </c>
      <c r="Q35" s="17">
        <f t="shared" si="15"/>
        <v>0</v>
      </c>
      <c r="R35" s="18">
        <f t="shared" si="15"/>
        <v>66.7</v>
      </c>
      <c r="S35" s="18">
        <f t="shared" si="15"/>
        <v>837.6</v>
      </c>
      <c r="T35" s="18">
        <f t="shared" si="15"/>
        <v>0</v>
      </c>
      <c r="U35" s="18">
        <f t="shared" si="15"/>
        <v>0</v>
      </c>
      <c r="V35" s="18">
        <f t="shared" si="15"/>
        <v>3216.7</v>
      </c>
      <c r="W35" s="18">
        <f t="shared" si="15"/>
        <v>438.7</v>
      </c>
      <c r="X35" s="18">
        <f t="shared" si="15"/>
        <v>411.20000000000005</v>
      </c>
      <c r="Y35" s="18">
        <f t="shared" si="15"/>
        <v>0</v>
      </c>
      <c r="Z35" s="18">
        <f t="shared" si="15"/>
        <v>0</v>
      </c>
      <c r="AA35" s="18">
        <f t="shared" si="15"/>
        <v>14.2</v>
      </c>
      <c r="AB35" s="18">
        <f t="shared" si="15"/>
        <v>4985.1000000000004</v>
      </c>
      <c r="AC35" s="17">
        <f t="shared" si="4"/>
        <v>-2426.5</v>
      </c>
      <c r="AD35" s="19">
        <f t="shared" ref="AD35:AD40" si="16">+AC35/O35*100</f>
        <v>-32.739219601705436</v>
      </c>
      <c r="AE35" s="20"/>
      <c r="AF35" s="20"/>
      <c r="AG35" s="20"/>
      <c r="AH35" s="20"/>
      <c r="AI35" s="8"/>
      <c r="AJ35" s="8"/>
    </row>
    <row r="36" spans="1:36" ht="16.5" customHeight="1">
      <c r="A36" s="8"/>
      <c r="B36" s="45" t="s">
        <v>38</v>
      </c>
      <c r="C36" s="17">
        <f t="shared" ref="C36:AB36" si="17">SUM(C37:C39)</f>
        <v>0</v>
      </c>
      <c r="D36" s="18">
        <f t="shared" si="17"/>
        <v>0</v>
      </c>
      <c r="E36" s="18">
        <f t="shared" si="17"/>
        <v>0</v>
      </c>
      <c r="F36" s="18">
        <f t="shared" si="17"/>
        <v>0</v>
      </c>
      <c r="G36" s="18">
        <f t="shared" si="17"/>
        <v>0</v>
      </c>
      <c r="H36" s="18">
        <f t="shared" si="17"/>
        <v>3178</v>
      </c>
      <c r="I36" s="18">
        <f t="shared" si="17"/>
        <v>0</v>
      </c>
      <c r="J36" s="18">
        <f t="shared" si="17"/>
        <v>0</v>
      </c>
      <c r="K36" s="18">
        <f t="shared" si="17"/>
        <v>0</v>
      </c>
      <c r="L36" s="18">
        <f t="shared" si="17"/>
        <v>0</v>
      </c>
      <c r="M36" s="18">
        <f t="shared" si="17"/>
        <v>0</v>
      </c>
      <c r="N36" s="18">
        <f t="shared" si="17"/>
        <v>0</v>
      </c>
      <c r="O36" s="18">
        <f t="shared" si="17"/>
        <v>3178</v>
      </c>
      <c r="P36" s="17">
        <f t="shared" si="17"/>
        <v>0</v>
      </c>
      <c r="Q36" s="17">
        <f t="shared" si="17"/>
        <v>0</v>
      </c>
      <c r="R36" s="18">
        <f t="shared" si="17"/>
        <v>0</v>
      </c>
      <c r="S36" s="18">
        <f t="shared" si="17"/>
        <v>837.6</v>
      </c>
      <c r="T36" s="18">
        <f t="shared" si="17"/>
        <v>0</v>
      </c>
      <c r="U36" s="18">
        <f t="shared" si="17"/>
        <v>0</v>
      </c>
      <c r="V36" s="18">
        <f t="shared" si="17"/>
        <v>1300</v>
      </c>
      <c r="W36" s="18">
        <f t="shared" si="17"/>
        <v>0</v>
      </c>
      <c r="X36" s="18">
        <f t="shared" si="17"/>
        <v>0</v>
      </c>
      <c r="Y36" s="18">
        <f t="shared" si="17"/>
        <v>0</v>
      </c>
      <c r="Z36" s="18">
        <f>SUM(Z37:Z39)</f>
        <v>0</v>
      </c>
      <c r="AA36" s="18">
        <f t="shared" si="17"/>
        <v>0</v>
      </c>
      <c r="AB36" s="18">
        <f t="shared" si="17"/>
        <v>2137.6</v>
      </c>
      <c r="AC36" s="17">
        <f t="shared" si="4"/>
        <v>-1040.4000000000001</v>
      </c>
      <c r="AD36" s="19">
        <f t="shared" si="16"/>
        <v>-32.737570799244807</v>
      </c>
      <c r="AE36" s="20"/>
      <c r="AF36" s="20"/>
      <c r="AG36" s="20"/>
      <c r="AH36" s="20"/>
      <c r="AI36" s="8"/>
      <c r="AJ36" s="8"/>
    </row>
    <row r="37" spans="1:36" ht="16.5" customHeight="1">
      <c r="A37" s="8"/>
      <c r="B37" s="30" t="s">
        <v>39</v>
      </c>
      <c r="C37" s="31">
        <v>0</v>
      </c>
      <c r="D37" s="32">
        <v>0</v>
      </c>
      <c r="E37" s="32">
        <v>0</v>
      </c>
      <c r="F37" s="32">
        <v>0</v>
      </c>
      <c r="G37" s="32">
        <v>0</v>
      </c>
      <c r="H37" s="32">
        <v>3178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24">
        <v>3178</v>
      </c>
      <c r="P37" s="31">
        <v>0</v>
      </c>
      <c r="Q37" s="31">
        <v>0</v>
      </c>
      <c r="R37" s="32">
        <v>0</v>
      </c>
      <c r="S37" s="32">
        <v>0</v>
      </c>
      <c r="T37" s="32">
        <v>0</v>
      </c>
      <c r="U37" s="32">
        <v>0</v>
      </c>
      <c r="V37" s="32">
        <v>1300</v>
      </c>
      <c r="W37" s="32">
        <v>0</v>
      </c>
      <c r="X37" s="32">
        <v>0</v>
      </c>
      <c r="Y37" s="32">
        <v>0</v>
      </c>
      <c r="Z37" s="32">
        <v>0</v>
      </c>
      <c r="AA37" s="31">
        <v>0</v>
      </c>
      <c r="AB37" s="24">
        <v>1300</v>
      </c>
      <c r="AC37" s="23">
        <f t="shared" si="4"/>
        <v>-1878</v>
      </c>
      <c r="AD37" s="46">
        <f t="shared" si="16"/>
        <v>-59.093769666456886</v>
      </c>
      <c r="AE37" s="47"/>
      <c r="AF37" s="47"/>
      <c r="AG37" s="20"/>
      <c r="AH37" s="20"/>
      <c r="AI37" s="8"/>
      <c r="AJ37" s="8"/>
    </row>
    <row r="38" spans="1:36" ht="16.5" customHeight="1">
      <c r="A38" s="8"/>
      <c r="B38" s="30" t="s">
        <v>40</v>
      </c>
      <c r="C38" s="31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24">
        <v>0</v>
      </c>
      <c r="P38" s="31">
        <v>0</v>
      </c>
      <c r="Q38" s="31">
        <v>0</v>
      </c>
      <c r="R38" s="31">
        <v>0</v>
      </c>
      <c r="S38" s="31">
        <v>837.6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24">
        <v>837.6</v>
      </c>
      <c r="AC38" s="23">
        <f t="shared" si="4"/>
        <v>837.6</v>
      </c>
      <c r="AD38" s="48" t="s">
        <v>29</v>
      </c>
      <c r="AE38" s="20"/>
      <c r="AF38" s="20"/>
      <c r="AG38" s="20"/>
      <c r="AH38" s="20"/>
      <c r="AI38" s="8"/>
      <c r="AJ38" s="8"/>
    </row>
    <row r="39" spans="1:36" ht="16.5" customHeight="1">
      <c r="A39" s="8"/>
      <c r="B39" s="30" t="s">
        <v>41</v>
      </c>
      <c r="C39" s="31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24">
        <v>0</v>
      </c>
      <c r="P39" s="31">
        <v>0</v>
      </c>
      <c r="Q39" s="31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24">
        <v>0</v>
      </c>
      <c r="AC39" s="23">
        <f t="shared" si="4"/>
        <v>0</v>
      </c>
      <c r="AD39" s="48" t="s">
        <v>29</v>
      </c>
      <c r="AE39" s="20"/>
      <c r="AF39" s="20"/>
      <c r="AG39" s="20"/>
      <c r="AH39" s="20"/>
      <c r="AI39" s="8"/>
      <c r="AJ39" s="8"/>
    </row>
    <row r="40" spans="1:36" ht="16.5" customHeight="1">
      <c r="A40" s="8"/>
      <c r="B40" s="21" t="s">
        <v>42</v>
      </c>
      <c r="C40" s="17">
        <f t="shared" ref="C40:AB40" si="18">SUM(C41:C46)</f>
        <v>0</v>
      </c>
      <c r="D40" s="17">
        <f t="shared" si="18"/>
        <v>0</v>
      </c>
      <c r="E40" s="17">
        <f t="shared" si="18"/>
        <v>1151.9000000000001</v>
      </c>
      <c r="F40" s="17">
        <f t="shared" si="18"/>
        <v>780.3</v>
      </c>
      <c r="G40" s="17">
        <f t="shared" si="18"/>
        <v>935.4</v>
      </c>
      <c r="H40" s="17">
        <f t="shared" si="18"/>
        <v>471</v>
      </c>
      <c r="I40" s="17">
        <f>SUM(I41:I46)</f>
        <v>398</v>
      </c>
      <c r="J40" s="17">
        <f>SUM(J41:J46)</f>
        <v>314</v>
      </c>
      <c r="K40" s="17">
        <f>SUM(K41:K46)</f>
        <v>42.3</v>
      </c>
      <c r="L40" s="17">
        <f>SUM(L41:L46)</f>
        <v>14.1</v>
      </c>
      <c r="M40" s="17">
        <f>SUM(M41:M46)</f>
        <v>14.6</v>
      </c>
      <c r="N40" s="17">
        <f t="shared" si="18"/>
        <v>112</v>
      </c>
      <c r="O40" s="17">
        <f t="shared" si="18"/>
        <v>4233.6000000000004</v>
      </c>
      <c r="P40" s="17">
        <f t="shared" si="18"/>
        <v>0</v>
      </c>
      <c r="Q40" s="17">
        <f t="shared" si="18"/>
        <v>0</v>
      </c>
      <c r="R40" s="17">
        <f t="shared" si="18"/>
        <v>66.7</v>
      </c>
      <c r="S40" s="17">
        <f t="shared" si="18"/>
        <v>0</v>
      </c>
      <c r="T40" s="17">
        <f t="shared" si="18"/>
        <v>0</v>
      </c>
      <c r="U40" s="17">
        <f t="shared" si="18"/>
        <v>0</v>
      </c>
      <c r="V40" s="17">
        <f>SUM(V41:V46)</f>
        <v>1916.7</v>
      </c>
      <c r="W40" s="17">
        <f>SUM(W41:W46)</f>
        <v>438.7</v>
      </c>
      <c r="X40" s="17">
        <f>SUM(X41:X46)</f>
        <v>411.20000000000005</v>
      </c>
      <c r="Y40" s="17">
        <f>SUM(Y41:Y46)</f>
        <v>0</v>
      </c>
      <c r="Z40" s="17">
        <f>SUM(Z41:Z46)</f>
        <v>0</v>
      </c>
      <c r="AA40" s="17">
        <f t="shared" si="18"/>
        <v>14.2</v>
      </c>
      <c r="AB40" s="17">
        <f t="shared" si="18"/>
        <v>2847.5</v>
      </c>
      <c r="AC40" s="17">
        <f t="shared" si="4"/>
        <v>-1386.1000000000004</v>
      </c>
      <c r="AD40" s="46">
        <f t="shared" si="16"/>
        <v>-32.74045729402873</v>
      </c>
      <c r="AF40" s="20"/>
      <c r="AG40" s="20"/>
      <c r="AH40" s="20"/>
      <c r="AI40" s="8"/>
      <c r="AJ40" s="8"/>
    </row>
    <row r="41" spans="1:36" ht="16.5" customHeight="1">
      <c r="A41" s="8"/>
      <c r="B41" s="30" t="s">
        <v>43</v>
      </c>
      <c r="C41" s="49">
        <v>0</v>
      </c>
      <c r="D41" s="50">
        <v>0</v>
      </c>
      <c r="E41" s="50">
        <v>123.2</v>
      </c>
      <c r="F41" s="50">
        <v>107.4</v>
      </c>
      <c r="G41" s="50">
        <v>218.1</v>
      </c>
      <c r="H41" s="50">
        <v>99.1</v>
      </c>
      <c r="I41" s="50">
        <v>130.80000000000001</v>
      </c>
      <c r="J41" s="50">
        <v>0.3</v>
      </c>
      <c r="K41" s="50">
        <v>1.3</v>
      </c>
      <c r="L41" s="50">
        <v>10.199999999999999</v>
      </c>
      <c r="M41" s="50">
        <v>7.1</v>
      </c>
      <c r="N41" s="50">
        <v>4.7</v>
      </c>
      <c r="O41" s="24">
        <f t="shared" ref="O41:O46" si="19">SUM(C41:N41)</f>
        <v>702.20000000000016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37">
        <v>330</v>
      </c>
      <c r="W41" s="37">
        <v>102.8</v>
      </c>
      <c r="X41" s="37">
        <v>134.4</v>
      </c>
      <c r="Y41" s="37">
        <v>0</v>
      </c>
      <c r="Z41" s="37">
        <v>0</v>
      </c>
      <c r="AA41" s="37">
        <v>14.2</v>
      </c>
      <c r="AB41" s="24">
        <f t="shared" ref="AB41:AB46" si="20">SUM(P41:AA41)</f>
        <v>581.40000000000009</v>
      </c>
      <c r="AC41" s="23">
        <f t="shared" si="4"/>
        <v>-120.80000000000007</v>
      </c>
      <c r="AD41" s="46">
        <f>+AC41/O41*100</f>
        <v>-17.203076046710343</v>
      </c>
      <c r="AF41" s="20"/>
      <c r="AG41" s="20"/>
      <c r="AH41" s="20"/>
      <c r="AI41" s="8"/>
      <c r="AJ41" s="8"/>
    </row>
    <row r="42" spans="1:36" ht="16.5" customHeight="1">
      <c r="A42" s="8"/>
      <c r="B42" s="30" t="s">
        <v>44</v>
      </c>
      <c r="C42" s="49">
        <v>0</v>
      </c>
      <c r="D42" s="50">
        <v>0</v>
      </c>
      <c r="E42" s="50">
        <v>1028.7</v>
      </c>
      <c r="F42" s="50">
        <v>0</v>
      </c>
      <c r="G42" s="50">
        <v>0</v>
      </c>
      <c r="H42" s="50">
        <v>0</v>
      </c>
      <c r="I42" s="50">
        <v>38.299999999999997</v>
      </c>
      <c r="J42" s="50">
        <v>163.9</v>
      </c>
      <c r="K42" s="50">
        <v>40.4</v>
      </c>
      <c r="L42" s="50">
        <v>0</v>
      </c>
      <c r="M42" s="50">
        <v>0</v>
      </c>
      <c r="N42" s="50">
        <v>102.5</v>
      </c>
      <c r="O42" s="24">
        <f t="shared" si="19"/>
        <v>1373.8000000000002</v>
      </c>
      <c r="P42" s="49">
        <v>0</v>
      </c>
      <c r="Q42" s="49">
        <v>0</v>
      </c>
      <c r="R42" s="50">
        <v>66.7</v>
      </c>
      <c r="S42" s="49">
        <v>0</v>
      </c>
      <c r="T42" s="49">
        <v>0</v>
      </c>
      <c r="U42" s="49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24">
        <f t="shared" si="20"/>
        <v>66.7</v>
      </c>
      <c r="AC42" s="23">
        <f t="shared" si="4"/>
        <v>-1307.1000000000001</v>
      </c>
      <c r="AD42" s="46">
        <f>+AC42/O42*100</f>
        <v>-95.14485369049352</v>
      </c>
      <c r="AF42" s="20"/>
      <c r="AG42" s="20"/>
      <c r="AH42" s="20"/>
      <c r="AI42" s="8"/>
      <c r="AJ42" s="8"/>
    </row>
    <row r="43" spans="1:36" ht="16.5" customHeight="1">
      <c r="A43" s="8"/>
      <c r="B43" s="30" t="s">
        <v>45</v>
      </c>
      <c r="C43" s="49">
        <v>0</v>
      </c>
      <c r="D43" s="50">
        <v>0</v>
      </c>
      <c r="E43" s="50">
        <v>0</v>
      </c>
      <c r="F43" s="50">
        <v>672.9</v>
      </c>
      <c r="G43" s="50">
        <v>717.3</v>
      </c>
      <c r="H43" s="50">
        <v>371.9</v>
      </c>
      <c r="I43" s="50">
        <v>228.9</v>
      </c>
      <c r="J43" s="50">
        <v>149.80000000000001</v>
      </c>
      <c r="K43" s="50">
        <v>0.6</v>
      </c>
      <c r="L43" s="50">
        <v>3.9</v>
      </c>
      <c r="M43" s="50">
        <v>7.5</v>
      </c>
      <c r="N43" s="50">
        <v>4.8</v>
      </c>
      <c r="O43" s="24">
        <f t="shared" si="19"/>
        <v>2157.6000000000004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37">
        <v>589.29999999999995</v>
      </c>
      <c r="W43" s="37">
        <v>335.9</v>
      </c>
      <c r="X43" s="37">
        <v>276.8</v>
      </c>
      <c r="Y43" s="37">
        <v>0</v>
      </c>
      <c r="Z43" s="37">
        <v>0</v>
      </c>
      <c r="AA43" s="37">
        <v>0</v>
      </c>
      <c r="AB43" s="24">
        <f t="shared" si="20"/>
        <v>1202</v>
      </c>
      <c r="AC43" s="23">
        <f t="shared" si="4"/>
        <v>-955.60000000000036</v>
      </c>
      <c r="AD43" s="46">
        <f>+AC43/O43*100</f>
        <v>-44.28995179829441</v>
      </c>
      <c r="AF43" s="20"/>
      <c r="AG43" s="20"/>
      <c r="AH43" s="20"/>
      <c r="AI43" s="8"/>
      <c r="AJ43" s="8"/>
    </row>
    <row r="44" spans="1:36" ht="16.5" customHeight="1">
      <c r="A44" s="8"/>
      <c r="B44" s="30" t="s">
        <v>46</v>
      </c>
      <c r="C44" s="49">
        <v>0</v>
      </c>
      <c r="D44" s="50">
        <v>0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24">
        <f t="shared" si="19"/>
        <v>0</v>
      </c>
      <c r="P44" s="49">
        <v>0</v>
      </c>
      <c r="Q44" s="49">
        <v>0</v>
      </c>
      <c r="R44" s="50">
        <v>0</v>
      </c>
      <c r="S44" s="50">
        <v>0</v>
      </c>
      <c r="T44" s="50">
        <v>0</v>
      </c>
      <c r="U44" s="50">
        <v>0</v>
      </c>
      <c r="V44" s="50">
        <v>2.6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24">
        <f t="shared" si="20"/>
        <v>2.6</v>
      </c>
      <c r="AC44" s="23">
        <f t="shared" si="4"/>
        <v>2.6</v>
      </c>
      <c r="AD44" s="48" t="s">
        <v>29</v>
      </c>
      <c r="AF44" s="20"/>
      <c r="AG44" s="20"/>
      <c r="AH44" s="20"/>
      <c r="AI44" s="8"/>
      <c r="AJ44" s="8"/>
    </row>
    <row r="45" spans="1:36" ht="16.5" customHeight="1">
      <c r="A45" s="8"/>
      <c r="B45" s="30" t="s">
        <v>47</v>
      </c>
      <c r="C45" s="49">
        <v>0</v>
      </c>
      <c r="D45" s="50">
        <v>0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0</v>
      </c>
      <c r="N45" s="50">
        <v>0</v>
      </c>
      <c r="O45" s="24">
        <f t="shared" si="19"/>
        <v>0</v>
      </c>
      <c r="P45" s="49">
        <v>0</v>
      </c>
      <c r="Q45" s="49">
        <v>0</v>
      </c>
      <c r="R45" s="50">
        <v>0</v>
      </c>
      <c r="S45" s="50">
        <v>0</v>
      </c>
      <c r="T45" s="50">
        <v>0</v>
      </c>
      <c r="U45" s="50">
        <v>0</v>
      </c>
      <c r="V45" s="50">
        <v>173.1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24">
        <f t="shared" si="20"/>
        <v>173.1</v>
      </c>
      <c r="AC45" s="23">
        <f t="shared" si="4"/>
        <v>173.1</v>
      </c>
      <c r="AD45" s="48" t="s">
        <v>29</v>
      </c>
      <c r="AE45" s="20"/>
      <c r="AF45" s="20"/>
      <c r="AG45" s="20"/>
      <c r="AH45" s="20"/>
      <c r="AI45" s="8"/>
      <c r="AJ45" s="8"/>
    </row>
    <row r="46" spans="1:36" ht="16.5" customHeight="1">
      <c r="A46" s="8"/>
      <c r="B46" s="30" t="s">
        <v>48</v>
      </c>
      <c r="C46" s="49">
        <v>0</v>
      </c>
      <c r="D46" s="50">
        <v>0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0</v>
      </c>
      <c r="N46" s="50">
        <v>0</v>
      </c>
      <c r="O46" s="24">
        <f t="shared" si="19"/>
        <v>0</v>
      </c>
      <c r="P46" s="49">
        <v>0</v>
      </c>
      <c r="Q46" s="49">
        <v>0</v>
      </c>
      <c r="R46" s="50">
        <v>0</v>
      </c>
      <c r="S46" s="50">
        <v>0</v>
      </c>
      <c r="T46" s="50">
        <v>0</v>
      </c>
      <c r="U46" s="50">
        <v>0</v>
      </c>
      <c r="V46" s="50">
        <v>821.7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24">
        <f t="shared" si="20"/>
        <v>821.7</v>
      </c>
      <c r="AC46" s="23">
        <f t="shared" si="4"/>
        <v>821.7</v>
      </c>
      <c r="AD46" s="48" t="s">
        <v>29</v>
      </c>
      <c r="AE46" s="20"/>
      <c r="AF46" s="20"/>
      <c r="AG46" s="20"/>
      <c r="AH46" s="20"/>
      <c r="AI46" s="8"/>
      <c r="AJ46" s="8"/>
    </row>
    <row r="47" spans="1:36" ht="16.5" customHeight="1">
      <c r="A47" s="8"/>
      <c r="B47" s="21" t="s">
        <v>49</v>
      </c>
      <c r="C47" s="51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1">
        <v>0</v>
      </c>
      <c r="Q47" s="51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1">
        <f t="shared" si="4"/>
        <v>0</v>
      </c>
      <c r="AD47" s="47">
        <v>0</v>
      </c>
      <c r="AE47" s="20"/>
      <c r="AF47" s="20"/>
      <c r="AG47" s="20"/>
      <c r="AH47" s="20"/>
      <c r="AI47" s="8"/>
      <c r="AJ47" s="8"/>
    </row>
    <row r="48" spans="1:36" ht="16.5" customHeight="1">
      <c r="A48" s="8"/>
      <c r="B48" s="21" t="s">
        <v>50</v>
      </c>
      <c r="C48" s="53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28">
        <f>SUM(C48:N48)</f>
        <v>0</v>
      </c>
      <c r="P48" s="53">
        <v>0</v>
      </c>
      <c r="Q48" s="53">
        <v>0</v>
      </c>
      <c r="R48" s="54">
        <v>0</v>
      </c>
      <c r="S48" s="54">
        <v>0</v>
      </c>
      <c r="T48" s="54">
        <v>0</v>
      </c>
      <c r="U48" s="54">
        <v>0.1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28">
        <f>SUM(P48:AA48)</f>
        <v>0.1</v>
      </c>
      <c r="AC48" s="27">
        <f t="shared" si="4"/>
        <v>0.1</v>
      </c>
      <c r="AD48" s="29">
        <v>0</v>
      </c>
      <c r="AE48" s="20"/>
      <c r="AF48" s="20"/>
      <c r="AG48" s="20"/>
      <c r="AH48" s="20"/>
      <c r="AI48" s="8"/>
      <c r="AJ48" s="8"/>
    </row>
    <row r="49" spans="1:36" ht="16.5" customHeight="1">
      <c r="A49" s="8"/>
      <c r="B49" s="21" t="s">
        <v>51</v>
      </c>
      <c r="C49" s="33">
        <v>0.9</v>
      </c>
      <c r="D49" s="34">
        <v>1.2</v>
      </c>
      <c r="E49" s="34">
        <v>1.2</v>
      </c>
      <c r="F49" s="34">
        <v>0.7</v>
      </c>
      <c r="G49" s="34">
        <v>4.7</v>
      </c>
      <c r="H49" s="34">
        <v>11.7</v>
      </c>
      <c r="I49" s="34">
        <v>1.5</v>
      </c>
      <c r="J49" s="34">
        <v>0.5</v>
      </c>
      <c r="K49" s="34">
        <v>0.7</v>
      </c>
      <c r="L49" s="34">
        <v>0.6</v>
      </c>
      <c r="M49" s="34">
        <v>1</v>
      </c>
      <c r="N49" s="34">
        <v>2.5</v>
      </c>
      <c r="O49" s="28">
        <f>SUM(C49:N49)</f>
        <v>27.2</v>
      </c>
      <c r="P49" s="33">
        <v>0</v>
      </c>
      <c r="Q49" s="33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28">
        <f>SUM(P49:AA49)</f>
        <v>0</v>
      </c>
      <c r="AC49" s="27">
        <f t="shared" si="4"/>
        <v>-27.2</v>
      </c>
      <c r="AD49" s="29">
        <f t="shared" ref="AD49:AD58" si="21">+AC49/O49*100</f>
        <v>-100</v>
      </c>
      <c r="AE49" s="20"/>
      <c r="AF49" s="20"/>
      <c r="AG49" s="20"/>
      <c r="AH49" s="20"/>
      <c r="AI49" s="8"/>
      <c r="AJ49" s="8"/>
    </row>
    <row r="50" spans="1:36" ht="16.5" customHeight="1">
      <c r="A50" s="8"/>
      <c r="B50" s="40" t="s">
        <v>52</v>
      </c>
      <c r="C50" s="17">
        <f>+C51+C52</f>
        <v>0.4</v>
      </c>
      <c r="D50" s="17">
        <f t="shared" ref="D50:AA50" si="22">+D51+D52</f>
        <v>0</v>
      </c>
      <c r="E50" s="17">
        <f t="shared" si="22"/>
        <v>0</v>
      </c>
      <c r="F50" s="17">
        <f t="shared" si="22"/>
        <v>0</v>
      </c>
      <c r="G50" s="17">
        <f t="shared" si="22"/>
        <v>0</v>
      </c>
      <c r="H50" s="17">
        <f t="shared" si="22"/>
        <v>0</v>
      </c>
      <c r="I50" s="17">
        <f>+I51+I52</f>
        <v>0</v>
      </c>
      <c r="J50" s="17">
        <f>+J51+J52</f>
        <v>0</v>
      </c>
      <c r="K50" s="17">
        <f>+K51+K52</f>
        <v>0</v>
      </c>
      <c r="L50" s="17">
        <f>+L51+L52</f>
        <v>0</v>
      </c>
      <c r="M50" s="17">
        <f>+M51+M52</f>
        <v>0</v>
      </c>
      <c r="N50" s="17">
        <f t="shared" si="22"/>
        <v>0</v>
      </c>
      <c r="O50" s="17">
        <f t="shared" si="22"/>
        <v>0.4</v>
      </c>
      <c r="P50" s="17">
        <f t="shared" si="22"/>
        <v>0</v>
      </c>
      <c r="Q50" s="17">
        <f t="shared" si="22"/>
        <v>0</v>
      </c>
      <c r="R50" s="17">
        <f t="shared" si="22"/>
        <v>0</v>
      </c>
      <c r="S50" s="17">
        <f t="shared" si="22"/>
        <v>0</v>
      </c>
      <c r="T50" s="17">
        <f t="shared" si="22"/>
        <v>0</v>
      </c>
      <c r="U50" s="17">
        <f t="shared" si="22"/>
        <v>0</v>
      </c>
      <c r="V50" s="17">
        <f t="shared" si="22"/>
        <v>3061.3</v>
      </c>
      <c r="W50" s="17">
        <f>+W51+W52</f>
        <v>0</v>
      </c>
      <c r="X50" s="17">
        <f>+X51+X52</f>
        <v>0</v>
      </c>
      <c r="Y50" s="17">
        <f>+Y51+Y52</f>
        <v>0</v>
      </c>
      <c r="Z50" s="17">
        <f>+Z51+Z52</f>
        <v>0</v>
      </c>
      <c r="AA50" s="17">
        <f t="shared" si="22"/>
        <v>0</v>
      </c>
      <c r="AB50" s="17">
        <f>+AB52</f>
        <v>3061.3</v>
      </c>
      <c r="AC50" s="17">
        <f t="shared" si="4"/>
        <v>3060.9</v>
      </c>
      <c r="AD50" s="48" t="s">
        <v>29</v>
      </c>
      <c r="AE50" s="20"/>
      <c r="AF50" s="20"/>
      <c r="AG50" s="20"/>
      <c r="AH50" s="20"/>
      <c r="AI50" s="8"/>
      <c r="AJ50" s="8"/>
    </row>
    <row r="51" spans="1:36" ht="16.5" customHeight="1">
      <c r="A51" s="8"/>
      <c r="B51" s="55" t="s">
        <v>53</v>
      </c>
      <c r="C51" s="36">
        <v>0.4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24">
        <f>SUM(C51:N51)</f>
        <v>0.4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24">
        <f>SUM(P51:AA51)</f>
        <v>0</v>
      </c>
      <c r="AC51" s="27">
        <f t="shared" si="4"/>
        <v>-0.4</v>
      </c>
      <c r="AD51" s="48" t="s">
        <v>29</v>
      </c>
      <c r="AE51" s="20"/>
      <c r="AF51" s="20"/>
      <c r="AG51" s="20"/>
      <c r="AH51" s="20"/>
      <c r="AI51" s="8"/>
      <c r="AJ51" s="8"/>
    </row>
    <row r="52" spans="1:36" ht="16.5" customHeight="1">
      <c r="A52" s="8"/>
      <c r="B52" s="55" t="s">
        <v>54</v>
      </c>
      <c r="C52" s="36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24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3061.3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24">
        <v>3061.3</v>
      </c>
      <c r="AC52" s="23">
        <f t="shared" si="4"/>
        <v>3061.3</v>
      </c>
      <c r="AD52" s="48" t="s">
        <v>29</v>
      </c>
      <c r="AE52" s="20"/>
      <c r="AF52" s="20"/>
      <c r="AG52" s="20"/>
      <c r="AH52" s="20"/>
      <c r="AI52" s="8"/>
      <c r="AJ52" s="8"/>
    </row>
    <row r="53" spans="1:36" ht="16.5" customHeight="1" thickBot="1">
      <c r="A53" s="8"/>
      <c r="B53" s="56" t="s">
        <v>55</v>
      </c>
      <c r="C53" s="98">
        <f t="shared" ref="C53:AB53" si="23">+C50+C8</f>
        <v>304.59999999999991</v>
      </c>
      <c r="D53" s="98">
        <f t="shared" si="23"/>
        <v>456.7</v>
      </c>
      <c r="E53" s="98">
        <f t="shared" si="23"/>
        <v>1592.6000000000001</v>
      </c>
      <c r="F53" s="98">
        <f t="shared" si="23"/>
        <v>1255.7</v>
      </c>
      <c r="G53" s="98">
        <f t="shared" si="23"/>
        <v>1399.7</v>
      </c>
      <c r="H53" s="98">
        <f t="shared" si="23"/>
        <v>4109.5999999999995</v>
      </c>
      <c r="I53" s="98">
        <f t="shared" si="23"/>
        <v>957.2</v>
      </c>
      <c r="J53" s="98">
        <f t="shared" si="23"/>
        <v>838.8</v>
      </c>
      <c r="K53" s="98">
        <f t="shared" si="23"/>
        <v>597.90000000000009</v>
      </c>
      <c r="L53" s="98">
        <f>+L50+L8</f>
        <v>561.40000000000009</v>
      </c>
      <c r="M53" s="98">
        <f>+M50+M8</f>
        <v>554.80000000000007</v>
      </c>
      <c r="N53" s="98">
        <f t="shared" si="23"/>
        <v>741.9</v>
      </c>
      <c r="O53" s="98">
        <f t="shared" si="23"/>
        <v>13370.9</v>
      </c>
      <c r="P53" s="98">
        <f t="shared" si="23"/>
        <v>866</v>
      </c>
      <c r="Q53" s="98">
        <f t="shared" si="23"/>
        <v>1174.5999999999999</v>
      </c>
      <c r="R53" s="98">
        <f t="shared" si="23"/>
        <v>1579.8999999999999</v>
      </c>
      <c r="S53" s="98">
        <f t="shared" si="23"/>
        <v>3402.5</v>
      </c>
      <c r="T53" s="98">
        <f t="shared" si="23"/>
        <v>781.4</v>
      </c>
      <c r="U53" s="98">
        <f t="shared" si="23"/>
        <v>765.1</v>
      </c>
      <c r="V53" s="98">
        <f t="shared" si="23"/>
        <v>7157.8</v>
      </c>
      <c r="W53" s="98">
        <f t="shared" si="23"/>
        <v>1509.7</v>
      </c>
      <c r="X53" s="98">
        <f t="shared" si="23"/>
        <v>1841.7</v>
      </c>
      <c r="Y53" s="98">
        <f>+Y50+Y8</f>
        <v>1269</v>
      </c>
      <c r="Z53" s="98">
        <f>+Z50+Z8</f>
        <v>1040.7</v>
      </c>
      <c r="AA53" s="98">
        <f t="shared" si="23"/>
        <v>1182.7</v>
      </c>
      <c r="AB53" s="98">
        <f t="shared" si="23"/>
        <v>22571.1</v>
      </c>
      <c r="AC53" s="98">
        <f t="shared" si="4"/>
        <v>9200.1999999999989</v>
      </c>
      <c r="AD53" s="99">
        <f t="shared" si="21"/>
        <v>68.807634489824906</v>
      </c>
      <c r="AE53" s="20"/>
      <c r="AF53" s="20"/>
      <c r="AG53" s="20"/>
      <c r="AH53" s="20"/>
      <c r="AI53" s="8"/>
      <c r="AJ53" s="8"/>
    </row>
    <row r="54" spans="1:36" ht="16.5" customHeight="1" thickTop="1">
      <c r="A54" s="8"/>
      <c r="B54" s="16" t="s">
        <v>56</v>
      </c>
      <c r="C54" s="17">
        <v>52.8</v>
      </c>
      <c r="D54" s="17">
        <v>132.80000000000001</v>
      </c>
      <c r="E54" s="17">
        <v>47.7</v>
      </c>
      <c r="F54" s="17">
        <v>51.2</v>
      </c>
      <c r="G54" s="17">
        <v>40.299999999999997</v>
      </c>
      <c r="H54" s="17">
        <v>309.5</v>
      </c>
      <c r="I54" s="17">
        <v>79.900000000000006</v>
      </c>
      <c r="J54" s="17">
        <v>49.1</v>
      </c>
      <c r="K54" s="17">
        <v>51.1</v>
      </c>
      <c r="L54" s="17">
        <v>199.1</v>
      </c>
      <c r="M54" s="17">
        <v>80</v>
      </c>
      <c r="N54" s="17">
        <v>1982.9</v>
      </c>
      <c r="O54" s="28">
        <v>3076.4</v>
      </c>
      <c r="P54" s="17">
        <v>131.19999999999999</v>
      </c>
      <c r="Q54" s="17">
        <v>12.8</v>
      </c>
      <c r="R54" s="17">
        <v>9.1</v>
      </c>
      <c r="S54" s="17">
        <v>118.4</v>
      </c>
      <c r="T54" s="17">
        <v>46.5</v>
      </c>
      <c r="U54" s="17">
        <v>26.2</v>
      </c>
      <c r="V54" s="17">
        <v>86.8</v>
      </c>
      <c r="W54" s="17">
        <v>16.2</v>
      </c>
      <c r="X54" s="17">
        <v>78.900000000000006</v>
      </c>
      <c r="Y54" s="17">
        <v>7.6</v>
      </c>
      <c r="Z54" s="17">
        <v>40.9</v>
      </c>
      <c r="AA54" s="17">
        <v>1526.4</v>
      </c>
      <c r="AB54" s="28">
        <v>2101</v>
      </c>
      <c r="AC54" s="27">
        <f>+AB54-O54</f>
        <v>-975.40000000000009</v>
      </c>
      <c r="AD54" s="29">
        <f t="shared" si="21"/>
        <v>-31.705890001300226</v>
      </c>
      <c r="AE54" s="20"/>
      <c r="AF54" s="20"/>
      <c r="AG54" s="20"/>
      <c r="AH54" s="20"/>
      <c r="AI54" s="8"/>
      <c r="AJ54" s="8"/>
    </row>
    <row r="55" spans="1:36" ht="16.5" customHeight="1">
      <c r="A55" s="8"/>
      <c r="B55" s="16" t="s">
        <v>57</v>
      </c>
      <c r="C55" s="57">
        <f t="shared" ref="C55:AB55" si="24">+C58+C56</f>
        <v>1230.7</v>
      </c>
      <c r="D55" s="57">
        <f t="shared" si="24"/>
        <v>4916</v>
      </c>
      <c r="E55" s="57">
        <f t="shared" si="24"/>
        <v>13770.4</v>
      </c>
      <c r="F55" s="57">
        <f t="shared" si="24"/>
        <v>48992.200000000004</v>
      </c>
      <c r="G55" s="57">
        <f t="shared" si="24"/>
        <v>8777.6</v>
      </c>
      <c r="H55" s="57">
        <f t="shared" si="24"/>
        <v>6617.9</v>
      </c>
      <c r="I55" s="57">
        <f t="shared" si="24"/>
        <v>6275.2</v>
      </c>
      <c r="J55" s="57">
        <f t="shared" si="24"/>
        <v>5012.8999999999996</v>
      </c>
      <c r="K55" s="57">
        <f t="shared" si="24"/>
        <v>4351.7000000000007</v>
      </c>
      <c r="L55" s="57">
        <f t="shared" si="24"/>
        <v>23974.2</v>
      </c>
      <c r="M55" s="57">
        <f t="shared" si="24"/>
        <v>3490</v>
      </c>
      <c r="N55" s="57">
        <f t="shared" si="24"/>
        <v>28019.199999999997</v>
      </c>
      <c r="O55" s="57">
        <f t="shared" si="24"/>
        <v>155428</v>
      </c>
      <c r="P55" s="57">
        <f t="shared" si="24"/>
        <v>2757.2</v>
      </c>
      <c r="Q55" s="57">
        <f t="shared" si="24"/>
        <v>2688.5</v>
      </c>
      <c r="R55" s="57">
        <f t="shared" si="24"/>
        <v>2539.9999999999995</v>
      </c>
      <c r="S55" s="57">
        <f t="shared" si="24"/>
        <v>57954.899999999994</v>
      </c>
      <c r="T55" s="57">
        <f t="shared" si="24"/>
        <v>4436.3</v>
      </c>
      <c r="U55" s="57">
        <f t="shared" si="24"/>
        <v>1606.8</v>
      </c>
      <c r="V55" s="57">
        <f t="shared" si="24"/>
        <v>32659.8</v>
      </c>
      <c r="W55" s="57">
        <f t="shared" si="24"/>
        <v>13291.8</v>
      </c>
      <c r="X55" s="57">
        <f t="shared" si="24"/>
        <v>7306.5</v>
      </c>
      <c r="Y55" s="57">
        <f t="shared" si="24"/>
        <v>2255.2000000000003</v>
      </c>
      <c r="Z55" s="57">
        <f t="shared" si="24"/>
        <v>1634.3999999999999</v>
      </c>
      <c r="AA55" s="57">
        <f t="shared" si="24"/>
        <v>7815</v>
      </c>
      <c r="AB55" s="57">
        <f t="shared" si="24"/>
        <v>136946.40000000002</v>
      </c>
      <c r="AC55" s="57">
        <f t="shared" si="4"/>
        <v>-18481.599999999977</v>
      </c>
      <c r="AD55" s="58">
        <f t="shared" si="21"/>
        <v>-11.890779010216935</v>
      </c>
      <c r="AE55" s="20"/>
      <c r="AF55" s="20"/>
      <c r="AG55" s="20"/>
      <c r="AH55" s="20"/>
      <c r="AI55" s="8"/>
      <c r="AJ55" s="8"/>
    </row>
    <row r="56" spans="1:36" ht="16.5" customHeight="1">
      <c r="A56" s="8"/>
      <c r="B56" s="59" t="s">
        <v>58</v>
      </c>
      <c r="C56" s="60">
        <f t="shared" ref="C56:AB56" si="25">+C57</f>
        <v>0</v>
      </c>
      <c r="D56" s="60">
        <f t="shared" si="25"/>
        <v>6.7</v>
      </c>
      <c r="E56" s="60">
        <f t="shared" si="25"/>
        <v>17.2</v>
      </c>
      <c r="F56" s="60">
        <f t="shared" si="25"/>
        <v>0</v>
      </c>
      <c r="G56" s="60">
        <f t="shared" si="25"/>
        <v>0</v>
      </c>
      <c r="H56" s="60">
        <f t="shared" si="25"/>
        <v>0</v>
      </c>
      <c r="I56" s="60">
        <f t="shared" si="25"/>
        <v>0</v>
      </c>
      <c r="J56" s="60">
        <f t="shared" si="25"/>
        <v>6.7</v>
      </c>
      <c r="K56" s="60">
        <f t="shared" si="25"/>
        <v>63.6</v>
      </c>
      <c r="L56" s="60">
        <f t="shared" si="25"/>
        <v>0</v>
      </c>
      <c r="M56" s="60">
        <f t="shared" si="25"/>
        <v>0</v>
      </c>
      <c r="N56" s="60">
        <f t="shared" si="25"/>
        <v>0</v>
      </c>
      <c r="O56" s="60">
        <f t="shared" si="25"/>
        <v>94.2</v>
      </c>
      <c r="P56" s="60">
        <f t="shared" si="25"/>
        <v>0</v>
      </c>
      <c r="Q56" s="60">
        <f t="shared" si="25"/>
        <v>30.2</v>
      </c>
      <c r="R56" s="60">
        <f t="shared" si="25"/>
        <v>16.600000000000001</v>
      </c>
      <c r="S56" s="60">
        <f t="shared" si="25"/>
        <v>5.7</v>
      </c>
      <c r="T56" s="60">
        <f t="shared" si="25"/>
        <v>0</v>
      </c>
      <c r="U56" s="60">
        <f t="shared" si="25"/>
        <v>0</v>
      </c>
      <c r="V56" s="60">
        <f t="shared" si="25"/>
        <v>0</v>
      </c>
      <c r="W56" s="60">
        <f t="shared" si="25"/>
        <v>32</v>
      </c>
      <c r="X56" s="60">
        <f t="shared" si="25"/>
        <v>15.2</v>
      </c>
      <c r="Y56" s="60">
        <f t="shared" si="25"/>
        <v>0</v>
      </c>
      <c r="Z56" s="60">
        <f t="shared" si="25"/>
        <v>0</v>
      </c>
      <c r="AA56" s="60">
        <f t="shared" si="25"/>
        <v>0</v>
      </c>
      <c r="AB56" s="60">
        <f t="shared" si="25"/>
        <v>99.7</v>
      </c>
      <c r="AC56" s="60">
        <f>+AB56-O56</f>
        <v>5.5</v>
      </c>
      <c r="AD56" s="61">
        <f t="shared" si="21"/>
        <v>5.8386411889596603</v>
      </c>
      <c r="AE56" s="20"/>
      <c r="AF56" s="20"/>
      <c r="AG56" s="20"/>
      <c r="AH56" s="20"/>
      <c r="AI56" s="8"/>
      <c r="AJ56" s="8"/>
    </row>
    <row r="57" spans="1:36" ht="16.5" customHeight="1">
      <c r="A57" s="8"/>
      <c r="B57" s="62" t="s">
        <v>59</v>
      </c>
      <c r="C57" s="63">
        <v>0</v>
      </c>
      <c r="D57" s="63">
        <v>6.7</v>
      </c>
      <c r="E57" s="63">
        <v>17.2</v>
      </c>
      <c r="F57" s="63">
        <v>0</v>
      </c>
      <c r="G57" s="63">
        <v>0</v>
      </c>
      <c r="H57" s="63">
        <v>0</v>
      </c>
      <c r="I57" s="63">
        <v>0</v>
      </c>
      <c r="J57" s="63">
        <v>6.7</v>
      </c>
      <c r="K57" s="63">
        <v>63.6</v>
      </c>
      <c r="L57" s="63">
        <v>0</v>
      </c>
      <c r="M57" s="63">
        <v>0</v>
      </c>
      <c r="N57" s="63">
        <v>0</v>
      </c>
      <c r="O57" s="64">
        <v>94.2</v>
      </c>
      <c r="P57" s="63">
        <v>0</v>
      </c>
      <c r="Q57" s="63">
        <v>30.2</v>
      </c>
      <c r="R57" s="63">
        <v>16.600000000000001</v>
      </c>
      <c r="S57" s="63">
        <v>5.7</v>
      </c>
      <c r="T57" s="63">
        <v>0</v>
      </c>
      <c r="U57" s="63">
        <v>0</v>
      </c>
      <c r="V57" s="63">
        <v>0</v>
      </c>
      <c r="W57" s="63">
        <v>32</v>
      </c>
      <c r="X57" s="63">
        <v>15.2</v>
      </c>
      <c r="Y57" s="63">
        <v>0</v>
      </c>
      <c r="Z57" s="63">
        <v>0</v>
      </c>
      <c r="AA57" s="63">
        <v>0</v>
      </c>
      <c r="AB57" s="64">
        <v>99.7</v>
      </c>
      <c r="AC57" s="63">
        <f>+AB57-O57</f>
        <v>5.5</v>
      </c>
      <c r="AD57" s="65">
        <f t="shared" si="21"/>
        <v>5.8386411889596603</v>
      </c>
      <c r="AE57" s="20"/>
      <c r="AF57" s="20"/>
      <c r="AG57" s="20"/>
      <c r="AH57" s="20"/>
      <c r="AI57" s="8"/>
      <c r="AJ57" s="8"/>
    </row>
    <row r="58" spans="1:36" ht="16.5" customHeight="1">
      <c r="A58" s="8"/>
      <c r="B58" s="59" t="s">
        <v>60</v>
      </c>
      <c r="C58" s="60">
        <f>+C59+C60</f>
        <v>1230.7</v>
      </c>
      <c r="D58" s="60">
        <f>+D59+D60</f>
        <v>4909.3</v>
      </c>
      <c r="E58" s="60">
        <f>+E59+E60</f>
        <v>13753.199999999999</v>
      </c>
      <c r="F58" s="60">
        <f>+F59+F60</f>
        <v>48992.200000000004</v>
      </c>
      <c r="G58" s="60">
        <f t="shared" ref="G58:Y58" si="26">+G59+G60</f>
        <v>8777.6</v>
      </c>
      <c r="H58" s="60">
        <f t="shared" si="26"/>
        <v>6617.9</v>
      </c>
      <c r="I58" s="60">
        <f t="shared" si="26"/>
        <v>6275.2</v>
      </c>
      <c r="J58" s="60">
        <f t="shared" si="26"/>
        <v>5006.2</v>
      </c>
      <c r="K58" s="60">
        <f t="shared" si="26"/>
        <v>4288.1000000000004</v>
      </c>
      <c r="L58" s="60">
        <f t="shared" si="26"/>
        <v>23974.2</v>
      </c>
      <c r="M58" s="60">
        <f t="shared" si="26"/>
        <v>3490</v>
      </c>
      <c r="N58" s="60">
        <f t="shared" si="26"/>
        <v>28019.199999999997</v>
      </c>
      <c r="O58" s="60">
        <f t="shared" si="26"/>
        <v>155333.79999999999</v>
      </c>
      <c r="P58" s="60">
        <f t="shared" si="26"/>
        <v>2757.2</v>
      </c>
      <c r="Q58" s="60">
        <f t="shared" si="26"/>
        <v>2658.3</v>
      </c>
      <c r="R58" s="60">
        <f t="shared" si="26"/>
        <v>2523.3999999999996</v>
      </c>
      <c r="S58" s="60">
        <f t="shared" si="26"/>
        <v>57949.2</v>
      </c>
      <c r="T58" s="60">
        <f t="shared" si="26"/>
        <v>4436.3</v>
      </c>
      <c r="U58" s="60">
        <f t="shared" si="26"/>
        <v>1606.8</v>
      </c>
      <c r="V58" s="60">
        <f t="shared" si="26"/>
        <v>32659.8</v>
      </c>
      <c r="W58" s="60">
        <f t="shared" si="26"/>
        <v>13259.8</v>
      </c>
      <c r="X58" s="60">
        <f t="shared" si="26"/>
        <v>7291.3</v>
      </c>
      <c r="Y58" s="60">
        <f t="shared" si="26"/>
        <v>2255.2000000000003</v>
      </c>
      <c r="Z58" s="60">
        <f>+Z59+Z60</f>
        <v>1634.3999999999999</v>
      </c>
      <c r="AA58" s="60">
        <f>+AA59+AA60</f>
        <v>7815</v>
      </c>
      <c r="AB58" s="60">
        <f>+AB59+AB60</f>
        <v>136846.70000000001</v>
      </c>
      <c r="AC58" s="60">
        <f t="shared" si="4"/>
        <v>-18487.099999999977</v>
      </c>
      <c r="AD58" s="61">
        <f t="shared" si="21"/>
        <v>-11.9015307679333</v>
      </c>
      <c r="AE58" s="20"/>
      <c r="AF58" s="20"/>
      <c r="AG58" s="20"/>
      <c r="AH58" s="20"/>
      <c r="AI58" s="8"/>
      <c r="AJ58" s="8"/>
    </row>
    <row r="59" spans="1:36" ht="16.5" customHeight="1">
      <c r="A59" s="8"/>
      <c r="B59" s="66" t="s">
        <v>61</v>
      </c>
      <c r="C59" s="67">
        <v>0</v>
      </c>
      <c r="D59" s="67">
        <v>0</v>
      </c>
      <c r="E59" s="67">
        <v>0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8">
        <v>0</v>
      </c>
      <c r="P59" s="67">
        <v>0</v>
      </c>
      <c r="Q59" s="67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67">
        <v>0</v>
      </c>
      <c r="X59" s="68">
        <v>0</v>
      </c>
      <c r="Y59" s="67">
        <v>0</v>
      </c>
      <c r="Z59" s="67">
        <v>0</v>
      </c>
      <c r="AA59" s="68">
        <v>0</v>
      </c>
      <c r="AB59" s="68">
        <v>0</v>
      </c>
      <c r="AC59" s="67">
        <v>0</v>
      </c>
      <c r="AD59" s="69">
        <v>0</v>
      </c>
      <c r="AE59" s="20"/>
      <c r="AF59" s="20"/>
      <c r="AG59" s="20"/>
      <c r="AH59" s="20"/>
      <c r="AI59" s="8"/>
      <c r="AJ59" s="8"/>
    </row>
    <row r="60" spans="1:36" ht="16.5" customHeight="1">
      <c r="A60" s="8"/>
      <c r="B60" s="66" t="s">
        <v>62</v>
      </c>
      <c r="C60" s="67">
        <f t="shared" ref="C60:Y60" si="27">+C62+C65</f>
        <v>1230.7</v>
      </c>
      <c r="D60" s="67">
        <f t="shared" si="27"/>
        <v>4909.3</v>
      </c>
      <c r="E60" s="67">
        <f t="shared" si="27"/>
        <v>13753.199999999999</v>
      </c>
      <c r="F60" s="67">
        <f t="shared" si="27"/>
        <v>48992.200000000004</v>
      </c>
      <c r="G60" s="67">
        <f t="shared" si="27"/>
        <v>8777.6</v>
      </c>
      <c r="H60" s="67">
        <f t="shared" si="27"/>
        <v>6617.9</v>
      </c>
      <c r="I60" s="67">
        <f t="shared" si="27"/>
        <v>6275.2</v>
      </c>
      <c r="J60" s="67">
        <f t="shared" si="27"/>
        <v>5006.2</v>
      </c>
      <c r="K60" s="67">
        <f t="shared" si="27"/>
        <v>4288.1000000000004</v>
      </c>
      <c r="L60" s="67">
        <f t="shared" si="27"/>
        <v>23974.2</v>
      </c>
      <c r="M60" s="67">
        <f>+M62+M65</f>
        <v>3490</v>
      </c>
      <c r="N60" s="67">
        <f t="shared" si="27"/>
        <v>28019.199999999997</v>
      </c>
      <c r="O60" s="67">
        <f t="shared" si="27"/>
        <v>155333.79999999999</v>
      </c>
      <c r="P60" s="67">
        <f t="shared" si="27"/>
        <v>2757.2</v>
      </c>
      <c r="Q60" s="67">
        <f t="shared" si="27"/>
        <v>2658.3</v>
      </c>
      <c r="R60" s="67">
        <f t="shared" si="27"/>
        <v>2523.3999999999996</v>
      </c>
      <c r="S60" s="67">
        <f t="shared" si="27"/>
        <v>57949.2</v>
      </c>
      <c r="T60" s="67">
        <f t="shared" si="27"/>
        <v>4436.3</v>
      </c>
      <c r="U60" s="67">
        <f t="shared" si="27"/>
        <v>1606.8</v>
      </c>
      <c r="V60" s="67">
        <f t="shared" si="27"/>
        <v>32659.8</v>
      </c>
      <c r="W60" s="67">
        <f t="shared" si="27"/>
        <v>13259.8</v>
      </c>
      <c r="X60" s="67">
        <f t="shared" si="27"/>
        <v>7291.3</v>
      </c>
      <c r="Y60" s="67">
        <f t="shared" si="27"/>
        <v>2255.2000000000003</v>
      </c>
      <c r="Z60" s="67">
        <f>+Z62+Z65</f>
        <v>1634.3999999999999</v>
      </c>
      <c r="AA60" s="67">
        <f>+AA62+AA65+AA61</f>
        <v>7815</v>
      </c>
      <c r="AB60" s="67">
        <f>+AB62+AB65+AB61</f>
        <v>136846.70000000001</v>
      </c>
      <c r="AC60" s="70">
        <f>+AB60-O60</f>
        <v>-18487.099999999977</v>
      </c>
      <c r="AD60" s="71">
        <f>+AC60/O60*100</f>
        <v>-11.9015307679333</v>
      </c>
      <c r="AE60" s="20"/>
      <c r="AF60" s="20"/>
      <c r="AG60" s="20"/>
      <c r="AH60" s="20"/>
      <c r="AI60" s="8"/>
      <c r="AJ60" s="8"/>
    </row>
    <row r="61" spans="1:36" ht="16.5" customHeight="1">
      <c r="A61" s="8"/>
      <c r="B61" s="72" t="s">
        <v>90</v>
      </c>
      <c r="C61" s="57">
        <v>0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7">
        <v>0</v>
      </c>
      <c r="J61" s="57">
        <v>0</v>
      </c>
      <c r="K61" s="57">
        <v>0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57">
        <v>0</v>
      </c>
      <c r="T61" s="57">
        <v>0</v>
      </c>
      <c r="U61" s="57">
        <v>0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326.8</v>
      </c>
      <c r="AB61" s="57">
        <v>326.8</v>
      </c>
      <c r="AC61" s="27">
        <v>326.8</v>
      </c>
      <c r="AD61" s="29" t="s">
        <v>29</v>
      </c>
      <c r="AE61" s="20"/>
      <c r="AF61" s="20"/>
      <c r="AG61" s="20"/>
      <c r="AH61" s="20"/>
      <c r="AI61" s="8"/>
      <c r="AJ61" s="8"/>
    </row>
    <row r="62" spans="1:36" ht="16.5" customHeight="1">
      <c r="A62" s="8"/>
      <c r="B62" s="73" t="s">
        <v>63</v>
      </c>
      <c r="C62" s="57">
        <f>+C63+C64</f>
        <v>0</v>
      </c>
      <c r="D62" s="57">
        <f>+D63+D64</f>
        <v>240.7</v>
      </c>
      <c r="E62" s="57">
        <f>+E63+E64</f>
        <v>8868.7999999999993</v>
      </c>
      <c r="F62" s="57">
        <f>+F63+F64</f>
        <v>45019.4</v>
      </c>
      <c r="G62" s="57">
        <f t="shared" ref="G62:Y62" si="28">+G63+G64</f>
        <v>6089</v>
      </c>
      <c r="H62" s="57">
        <f t="shared" si="28"/>
        <v>3010.6</v>
      </c>
      <c r="I62" s="57">
        <f t="shared" si="28"/>
        <v>2698.7</v>
      </c>
      <c r="J62" s="57">
        <f t="shared" si="28"/>
        <v>1828.2</v>
      </c>
      <c r="K62" s="57">
        <f t="shared" si="28"/>
        <v>120.5</v>
      </c>
      <c r="L62" s="57">
        <f t="shared" si="28"/>
        <v>21666.400000000001</v>
      </c>
      <c r="M62" s="57">
        <f t="shared" si="28"/>
        <v>286</v>
      </c>
      <c r="N62" s="57">
        <f t="shared" si="28"/>
        <v>290.5</v>
      </c>
      <c r="O62" s="57">
        <f t="shared" si="28"/>
        <v>90118.799999999988</v>
      </c>
      <c r="P62" s="57">
        <f t="shared" si="28"/>
        <v>0</v>
      </c>
      <c r="Q62" s="57">
        <f t="shared" si="28"/>
        <v>0</v>
      </c>
      <c r="R62" s="57">
        <f t="shared" si="28"/>
        <v>0</v>
      </c>
      <c r="S62" s="57">
        <f t="shared" si="28"/>
        <v>53925.1</v>
      </c>
      <c r="T62" s="57">
        <f t="shared" si="28"/>
        <v>29.1</v>
      </c>
      <c r="U62" s="57">
        <f t="shared" si="28"/>
        <v>0</v>
      </c>
      <c r="V62" s="57">
        <f t="shared" si="28"/>
        <v>30849.5</v>
      </c>
      <c r="W62" s="57">
        <f t="shared" si="28"/>
        <v>10002.5</v>
      </c>
      <c r="X62" s="57">
        <f t="shared" si="28"/>
        <v>3668</v>
      </c>
      <c r="Y62" s="57">
        <f t="shared" si="28"/>
        <v>10.9</v>
      </c>
      <c r="Z62" s="57">
        <f>+Z63+Z64</f>
        <v>0</v>
      </c>
      <c r="AA62" s="57">
        <f>+AA63+AA64</f>
        <v>232</v>
      </c>
      <c r="AB62" s="57">
        <f>+AB63+AB64</f>
        <v>98717.1</v>
      </c>
      <c r="AC62" s="27">
        <f t="shared" si="4"/>
        <v>8598.3000000000175</v>
      </c>
      <c r="AD62" s="58">
        <f>+AC62/O62*100</f>
        <v>9.5410724510313258</v>
      </c>
      <c r="AE62" s="20"/>
      <c r="AF62" s="20"/>
      <c r="AG62" s="20"/>
      <c r="AH62" s="20"/>
      <c r="AI62" s="8"/>
      <c r="AJ62" s="8"/>
    </row>
    <row r="63" spans="1:36" ht="16.5" customHeight="1">
      <c r="A63" s="8"/>
      <c r="B63" s="73" t="s">
        <v>64</v>
      </c>
      <c r="C63" s="63">
        <v>0</v>
      </c>
      <c r="D63" s="63">
        <v>240.7</v>
      </c>
      <c r="E63" s="63">
        <v>8868.7999999999993</v>
      </c>
      <c r="F63" s="63">
        <v>4007.8</v>
      </c>
      <c r="G63" s="63">
        <v>6089</v>
      </c>
      <c r="H63" s="63">
        <v>3010.6</v>
      </c>
      <c r="I63" s="63">
        <v>2698.7</v>
      </c>
      <c r="J63" s="63">
        <v>1828.2</v>
      </c>
      <c r="K63" s="63">
        <v>120.5</v>
      </c>
      <c r="L63" s="63">
        <v>466</v>
      </c>
      <c r="M63" s="63">
        <v>224.4</v>
      </c>
      <c r="N63" s="63">
        <v>124.3</v>
      </c>
      <c r="O63" s="24">
        <v>27679</v>
      </c>
      <c r="P63" s="63">
        <v>0</v>
      </c>
      <c r="Q63" s="63">
        <v>0</v>
      </c>
      <c r="R63" s="63">
        <v>0</v>
      </c>
      <c r="S63" s="63">
        <v>2.2000000000000002</v>
      </c>
      <c r="T63" s="63">
        <v>29.1</v>
      </c>
      <c r="U63" s="63">
        <v>0</v>
      </c>
      <c r="V63" s="63">
        <v>20000</v>
      </c>
      <c r="W63" s="63">
        <v>10002.5</v>
      </c>
      <c r="X63" s="63">
        <v>3614</v>
      </c>
      <c r="Y63" s="63">
        <v>0</v>
      </c>
      <c r="Z63" s="63">
        <v>0</v>
      </c>
      <c r="AA63" s="63">
        <v>0</v>
      </c>
      <c r="AB63" s="24">
        <v>33647.800000000003</v>
      </c>
      <c r="AC63" s="23">
        <f>+AB63-O63</f>
        <v>5968.8000000000029</v>
      </c>
      <c r="AD63" s="25">
        <f>+AC63/O63*100</f>
        <v>21.56436287438131</v>
      </c>
      <c r="AE63" s="20"/>
      <c r="AF63" s="20"/>
      <c r="AG63" s="20"/>
      <c r="AH63" s="20"/>
      <c r="AI63" s="8"/>
      <c r="AJ63" s="8"/>
    </row>
    <row r="64" spans="1:36" ht="16.5" customHeight="1">
      <c r="A64" s="8"/>
      <c r="B64" s="72" t="s">
        <v>65</v>
      </c>
      <c r="C64" s="63">
        <v>0</v>
      </c>
      <c r="D64" s="63">
        <v>0</v>
      </c>
      <c r="E64" s="63">
        <v>0</v>
      </c>
      <c r="F64" s="63">
        <v>41011.599999999999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21200.400000000001</v>
      </c>
      <c r="M64" s="63">
        <v>61.6</v>
      </c>
      <c r="N64" s="63">
        <v>166.2</v>
      </c>
      <c r="O64" s="24">
        <v>62439.799999999996</v>
      </c>
      <c r="P64" s="63">
        <v>0</v>
      </c>
      <c r="Q64" s="63">
        <v>0</v>
      </c>
      <c r="R64" s="63">
        <v>0</v>
      </c>
      <c r="S64" s="63">
        <v>53922.9</v>
      </c>
      <c r="T64" s="63">
        <v>0</v>
      </c>
      <c r="U64" s="63">
        <v>0</v>
      </c>
      <c r="V64" s="63">
        <v>10849.5</v>
      </c>
      <c r="W64" s="63">
        <v>0</v>
      </c>
      <c r="X64" s="63">
        <v>54</v>
      </c>
      <c r="Y64" s="63">
        <v>10.9</v>
      </c>
      <c r="Z64" s="63">
        <v>0</v>
      </c>
      <c r="AA64" s="63">
        <v>232</v>
      </c>
      <c r="AB64" s="24">
        <v>65069.3</v>
      </c>
      <c r="AC64" s="23">
        <f>+AB64-O64</f>
        <v>2629.5000000000073</v>
      </c>
      <c r="AD64" s="25">
        <f>+AC64/O64*100</f>
        <v>4.2112562820508836</v>
      </c>
      <c r="AE64" s="47"/>
      <c r="AF64" s="47"/>
      <c r="AG64" s="20"/>
      <c r="AH64" s="20"/>
      <c r="AI64" s="8"/>
      <c r="AJ64" s="8"/>
    </row>
    <row r="65" spans="1:50" ht="16.5" customHeight="1">
      <c r="A65" s="8"/>
      <c r="B65" s="73" t="s">
        <v>66</v>
      </c>
      <c r="C65" s="57">
        <f>+C66+C67</f>
        <v>1230.7</v>
      </c>
      <c r="D65" s="57">
        <f>+D66+D67</f>
        <v>4668.6000000000004</v>
      </c>
      <c r="E65" s="57">
        <f>+E66+E67</f>
        <v>4884.3999999999996</v>
      </c>
      <c r="F65" s="57">
        <f>+F66+F67</f>
        <v>3972.8</v>
      </c>
      <c r="G65" s="57">
        <f t="shared" ref="G65:Y65" si="29">+G66+G67</f>
        <v>2688.6000000000004</v>
      </c>
      <c r="H65" s="57">
        <f t="shared" si="29"/>
        <v>3607.3</v>
      </c>
      <c r="I65" s="57">
        <f t="shared" si="29"/>
        <v>3576.5</v>
      </c>
      <c r="J65" s="57">
        <f t="shared" si="29"/>
        <v>3178</v>
      </c>
      <c r="K65" s="57">
        <f t="shared" si="29"/>
        <v>4167.6000000000004</v>
      </c>
      <c r="L65" s="57">
        <f t="shared" si="29"/>
        <v>2307.8000000000002</v>
      </c>
      <c r="M65" s="57">
        <f t="shared" si="29"/>
        <v>3204</v>
      </c>
      <c r="N65" s="57">
        <f t="shared" si="29"/>
        <v>27728.699999999997</v>
      </c>
      <c r="O65" s="57">
        <f t="shared" si="29"/>
        <v>65215</v>
      </c>
      <c r="P65" s="57">
        <f t="shared" si="29"/>
        <v>2757.2</v>
      </c>
      <c r="Q65" s="57">
        <f t="shared" si="29"/>
        <v>2658.3</v>
      </c>
      <c r="R65" s="57">
        <f t="shared" si="29"/>
        <v>2523.3999999999996</v>
      </c>
      <c r="S65" s="57">
        <f t="shared" si="29"/>
        <v>4024.1000000000004</v>
      </c>
      <c r="T65" s="57">
        <f t="shared" si="29"/>
        <v>4407.2</v>
      </c>
      <c r="U65" s="57">
        <f t="shared" si="29"/>
        <v>1606.8</v>
      </c>
      <c r="V65" s="57">
        <f t="shared" si="29"/>
        <v>1810.3000000000002</v>
      </c>
      <c r="W65" s="57">
        <f t="shared" si="29"/>
        <v>3257.3</v>
      </c>
      <c r="X65" s="57">
        <f t="shared" si="29"/>
        <v>3623.3</v>
      </c>
      <c r="Y65" s="57">
        <f t="shared" si="29"/>
        <v>2244.3000000000002</v>
      </c>
      <c r="Z65" s="57">
        <f>+Z66+Z67</f>
        <v>1634.3999999999999</v>
      </c>
      <c r="AA65" s="57">
        <f>+AA66+AA67</f>
        <v>7256.2</v>
      </c>
      <c r="AB65" s="57">
        <f>+AB66+AB67</f>
        <v>37802.800000000003</v>
      </c>
      <c r="AC65" s="27">
        <f>+AB65-O65</f>
        <v>-27412.199999999997</v>
      </c>
      <c r="AD65" s="29">
        <f>+AC65/O65*100</f>
        <v>-42.033581231311814</v>
      </c>
      <c r="AE65" s="20"/>
      <c r="AF65" s="20"/>
      <c r="AG65" s="20"/>
      <c r="AH65" s="20"/>
      <c r="AI65" s="8"/>
      <c r="AJ65" s="8"/>
    </row>
    <row r="66" spans="1:50" ht="16.5" customHeight="1">
      <c r="A66" s="8"/>
      <c r="B66" s="73" t="s">
        <v>67</v>
      </c>
      <c r="C66" s="63">
        <v>0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24">
        <v>0</v>
      </c>
      <c r="P66" s="63">
        <v>0</v>
      </c>
      <c r="Q66" s="63">
        <v>0</v>
      </c>
      <c r="R66" s="64">
        <v>0</v>
      </c>
      <c r="S66" s="64">
        <v>0</v>
      </c>
      <c r="T66" s="64">
        <v>0</v>
      </c>
      <c r="U66" s="64">
        <v>0</v>
      </c>
      <c r="V66" s="64">
        <v>0</v>
      </c>
      <c r="W66" s="64">
        <v>0</v>
      </c>
      <c r="X66" s="64">
        <v>0</v>
      </c>
      <c r="Y66" s="64">
        <v>0</v>
      </c>
      <c r="Z66" s="64">
        <v>0</v>
      </c>
      <c r="AA66" s="64">
        <v>0</v>
      </c>
      <c r="AB66" s="24">
        <v>0</v>
      </c>
      <c r="AC66" s="24">
        <f>+AB66-O66</f>
        <v>0</v>
      </c>
      <c r="AD66" s="74" t="s">
        <v>29</v>
      </c>
      <c r="AE66" s="20"/>
      <c r="AF66" s="20"/>
      <c r="AG66" s="20"/>
      <c r="AH66" s="20"/>
      <c r="AI66" s="8"/>
      <c r="AJ66" s="8"/>
    </row>
    <row r="67" spans="1:50" ht="16.5" customHeight="1">
      <c r="A67" s="8"/>
      <c r="B67" s="76" t="s">
        <v>68</v>
      </c>
      <c r="C67" s="63">
        <f>+C68+C69</f>
        <v>1230.7</v>
      </c>
      <c r="D67" s="63">
        <f>+D68+D69</f>
        <v>4668.6000000000004</v>
      </c>
      <c r="E67" s="63">
        <f>+E68+E69</f>
        <v>4884.3999999999996</v>
      </c>
      <c r="F67" s="63">
        <f>+F68+F69</f>
        <v>3972.8</v>
      </c>
      <c r="G67" s="63">
        <f t="shared" ref="G67:Y67" si="30">+G68+G69</f>
        <v>2688.6000000000004</v>
      </c>
      <c r="H67" s="63">
        <f t="shared" si="30"/>
        <v>3607.3</v>
      </c>
      <c r="I67" s="63">
        <f t="shared" si="30"/>
        <v>3576.5</v>
      </c>
      <c r="J67" s="63">
        <f t="shared" si="30"/>
        <v>3178</v>
      </c>
      <c r="K67" s="63">
        <f t="shared" si="30"/>
        <v>4167.6000000000004</v>
      </c>
      <c r="L67" s="63">
        <f t="shared" si="30"/>
        <v>2307.8000000000002</v>
      </c>
      <c r="M67" s="63">
        <f t="shared" si="30"/>
        <v>3204</v>
      </c>
      <c r="N67" s="63">
        <f t="shared" si="30"/>
        <v>27728.699999999997</v>
      </c>
      <c r="O67" s="63">
        <f t="shared" si="30"/>
        <v>65215</v>
      </c>
      <c r="P67" s="63">
        <f t="shared" si="30"/>
        <v>2757.2</v>
      </c>
      <c r="Q67" s="63">
        <f t="shared" si="30"/>
        <v>2658.3</v>
      </c>
      <c r="R67" s="63">
        <f t="shared" si="30"/>
        <v>2523.3999999999996</v>
      </c>
      <c r="S67" s="63">
        <f t="shared" si="30"/>
        <v>4024.1000000000004</v>
      </c>
      <c r="T67" s="63">
        <f t="shared" si="30"/>
        <v>4407.2</v>
      </c>
      <c r="U67" s="63">
        <f t="shared" si="30"/>
        <v>1606.8</v>
      </c>
      <c r="V67" s="63">
        <f t="shared" si="30"/>
        <v>1810.3000000000002</v>
      </c>
      <c r="W67" s="63">
        <f t="shared" si="30"/>
        <v>3257.3</v>
      </c>
      <c r="X67" s="63">
        <f t="shared" si="30"/>
        <v>3623.3</v>
      </c>
      <c r="Y67" s="63">
        <f t="shared" si="30"/>
        <v>2244.3000000000002</v>
      </c>
      <c r="Z67" s="63">
        <f>+Z68+Z69</f>
        <v>1634.3999999999999</v>
      </c>
      <c r="AA67" s="63">
        <f>+AA68+AA69</f>
        <v>7256.2</v>
      </c>
      <c r="AB67" s="63">
        <f>+AB68+AB69</f>
        <v>37802.800000000003</v>
      </c>
      <c r="AC67" s="63">
        <f>+AC68+AC69</f>
        <v>-1220.1000000000004</v>
      </c>
      <c r="AD67" s="75">
        <f>+AD68+AD69</f>
        <v>-37.86565803235483</v>
      </c>
      <c r="AE67" s="20"/>
      <c r="AF67" s="20"/>
      <c r="AG67" s="20"/>
      <c r="AH67" s="20"/>
      <c r="AI67" s="8"/>
      <c r="AJ67" s="8"/>
    </row>
    <row r="68" spans="1:50" ht="16.5" customHeight="1">
      <c r="A68" s="8"/>
      <c r="B68" s="76" t="s">
        <v>69</v>
      </c>
      <c r="C68" s="63">
        <v>417.6</v>
      </c>
      <c r="D68" s="63">
        <v>2367.8000000000002</v>
      </c>
      <c r="E68" s="63">
        <v>2550.1999999999998</v>
      </c>
      <c r="F68" s="63">
        <v>3350.3</v>
      </c>
      <c r="G68" s="63">
        <v>1800.4</v>
      </c>
      <c r="H68" s="63">
        <v>2612.6</v>
      </c>
      <c r="I68" s="63">
        <v>2934.7</v>
      </c>
      <c r="J68" s="63">
        <v>2431.6</v>
      </c>
      <c r="K68" s="63">
        <v>2471.9</v>
      </c>
      <c r="L68" s="63">
        <v>1886.3</v>
      </c>
      <c r="M68" s="63">
        <v>2494.4</v>
      </c>
      <c r="N68" s="63">
        <v>2390.1</v>
      </c>
      <c r="O68" s="24">
        <v>27707.9</v>
      </c>
      <c r="P68" s="63">
        <v>2696.2</v>
      </c>
      <c r="Q68" s="63">
        <v>2435.8000000000002</v>
      </c>
      <c r="R68" s="63">
        <v>2217.6999999999998</v>
      </c>
      <c r="S68" s="63">
        <v>3317.9</v>
      </c>
      <c r="T68" s="63">
        <v>4024.8</v>
      </c>
      <c r="U68" s="63">
        <v>1175</v>
      </c>
      <c r="V68" s="63">
        <v>1465.7</v>
      </c>
      <c r="W68" s="63">
        <v>2802.5</v>
      </c>
      <c r="X68" s="63">
        <v>3086.4</v>
      </c>
      <c r="Y68" s="63">
        <v>1303</v>
      </c>
      <c r="Z68" s="63">
        <v>220.1</v>
      </c>
      <c r="AA68" s="63">
        <v>965</v>
      </c>
      <c r="AB68" s="24">
        <v>25710.100000000002</v>
      </c>
      <c r="AC68" s="23">
        <v>4206.1000000000004</v>
      </c>
      <c r="AD68" s="25">
        <v>40.110429798880446</v>
      </c>
      <c r="AE68" s="20"/>
      <c r="AF68" s="20"/>
      <c r="AG68" s="20"/>
      <c r="AH68" s="20"/>
      <c r="AI68" s="8"/>
      <c r="AJ68" s="8"/>
    </row>
    <row r="69" spans="1:50" ht="16.5" customHeight="1">
      <c r="A69" s="8"/>
      <c r="B69" s="16" t="s">
        <v>34</v>
      </c>
      <c r="C69" s="63">
        <v>813.1</v>
      </c>
      <c r="D69" s="63">
        <v>2300.8000000000002</v>
      </c>
      <c r="E69" s="63">
        <v>2334.1999999999998</v>
      </c>
      <c r="F69" s="63">
        <v>622.5</v>
      </c>
      <c r="G69" s="63">
        <v>888.2</v>
      </c>
      <c r="H69" s="63">
        <v>994.7</v>
      </c>
      <c r="I69" s="63">
        <v>641.79999999999995</v>
      </c>
      <c r="J69" s="63">
        <v>746.4</v>
      </c>
      <c r="K69" s="63">
        <v>1695.7</v>
      </c>
      <c r="L69" s="63">
        <v>421.5</v>
      </c>
      <c r="M69" s="63">
        <v>709.6</v>
      </c>
      <c r="N69" s="63">
        <v>25338.6</v>
      </c>
      <c r="O69" s="24">
        <v>37507.1</v>
      </c>
      <c r="P69" s="63">
        <v>61</v>
      </c>
      <c r="Q69" s="63">
        <v>222.5</v>
      </c>
      <c r="R69" s="63">
        <v>305.7</v>
      </c>
      <c r="S69" s="63">
        <v>706.2</v>
      </c>
      <c r="T69" s="63">
        <v>382.4</v>
      </c>
      <c r="U69" s="63">
        <v>431.8</v>
      </c>
      <c r="V69" s="63">
        <v>344.6</v>
      </c>
      <c r="W69" s="63">
        <v>454.8</v>
      </c>
      <c r="X69" s="63">
        <v>536.9</v>
      </c>
      <c r="Y69" s="63">
        <v>941.3</v>
      </c>
      <c r="Z69" s="63">
        <v>1414.3</v>
      </c>
      <c r="AA69" s="63">
        <v>6291.2</v>
      </c>
      <c r="AB69" s="24">
        <v>12092.7</v>
      </c>
      <c r="AC69" s="23">
        <v>-5426.2000000000007</v>
      </c>
      <c r="AD69" s="25">
        <v>-77.976087831235276</v>
      </c>
      <c r="AE69" s="20"/>
      <c r="AF69" s="20"/>
      <c r="AG69" s="20"/>
      <c r="AH69" s="20"/>
      <c r="AI69" s="8"/>
      <c r="AJ69" s="8"/>
    </row>
    <row r="70" spans="1:50" ht="16.5" customHeight="1">
      <c r="A70" s="8"/>
      <c r="B70" s="30" t="s">
        <v>70</v>
      </c>
      <c r="C70" s="77">
        <f t="shared" ref="C70:AA70" si="31">+C71</f>
        <v>1.3</v>
      </c>
      <c r="D70" s="77">
        <f t="shared" si="31"/>
        <v>1.3</v>
      </c>
      <c r="E70" s="77">
        <f t="shared" si="31"/>
        <v>0.6</v>
      </c>
      <c r="F70" s="77">
        <f t="shared" si="31"/>
        <v>0.2</v>
      </c>
      <c r="G70" s="77">
        <f t="shared" si="31"/>
        <v>0</v>
      </c>
      <c r="H70" s="77">
        <f t="shared" si="31"/>
        <v>1</v>
      </c>
      <c r="I70" s="77">
        <f t="shared" si="31"/>
        <v>0</v>
      </c>
      <c r="J70" s="77">
        <f t="shared" si="31"/>
        <v>0</v>
      </c>
      <c r="K70" s="77">
        <f t="shared" si="31"/>
        <v>0</v>
      </c>
      <c r="L70" s="77">
        <f t="shared" si="31"/>
        <v>25</v>
      </c>
      <c r="M70" s="77">
        <f t="shared" si="31"/>
        <v>0</v>
      </c>
      <c r="N70" s="77">
        <f t="shared" si="31"/>
        <v>0</v>
      </c>
      <c r="O70" s="77">
        <f t="shared" si="31"/>
        <v>29.4</v>
      </c>
      <c r="P70" s="77">
        <f t="shared" si="31"/>
        <v>2.1</v>
      </c>
      <c r="Q70" s="77">
        <f t="shared" si="31"/>
        <v>5.8</v>
      </c>
      <c r="R70" s="77">
        <f t="shared" si="31"/>
        <v>18</v>
      </c>
      <c r="S70" s="77">
        <f t="shared" si="31"/>
        <v>6.3</v>
      </c>
      <c r="T70" s="77">
        <f t="shared" si="31"/>
        <v>7.2</v>
      </c>
      <c r="U70" s="77">
        <f t="shared" si="31"/>
        <v>3.3</v>
      </c>
      <c r="V70" s="77">
        <f t="shared" si="31"/>
        <v>3</v>
      </c>
      <c r="W70" s="77">
        <f t="shared" si="31"/>
        <v>24.2</v>
      </c>
      <c r="X70" s="77">
        <f t="shared" si="31"/>
        <v>0.5</v>
      </c>
      <c r="Y70" s="77">
        <f t="shared" si="31"/>
        <v>2.2999999999999998</v>
      </c>
      <c r="Z70" s="77">
        <f t="shared" si="31"/>
        <v>1.4</v>
      </c>
      <c r="AA70" s="77">
        <f t="shared" si="31"/>
        <v>4.2</v>
      </c>
      <c r="AB70" s="77">
        <f>SUM(P70:AA70)</f>
        <v>78.3</v>
      </c>
      <c r="AC70" s="77">
        <f>+AB70-O70</f>
        <v>48.9</v>
      </c>
      <c r="AD70" s="58">
        <f>+AC70/O70*100</f>
        <v>166.32653061224488</v>
      </c>
      <c r="AE70" s="20"/>
      <c r="AF70" s="20"/>
      <c r="AG70" s="20"/>
      <c r="AH70" s="20"/>
      <c r="AI70" s="8"/>
      <c r="AJ70" s="8"/>
    </row>
    <row r="71" spans="1:50" ht="16.5" customHeight="1">
      <c r="A71" s="8"/>
      <c r="B71" s="30" t="s">
        <v>71</v>
      </c>
      <c r="C71" s="64">
        <v>1.3</v>
      </c>
      <c r="D71" s="64">
        <v>1.3</v>
      </c>
      <c r="E71" s="64">
        <v>0.6</v>
      </c>
      <c r="F71" s="64">
        <v>0.2</v>
      </c>
      <c r="G71" s="64">
        <v>0</v>
      </c>
      <c r="H71" s="64">
        <v>1</v>
      </c>
      <c r="I71" s="64">
        <v>0</v>
      </c>
      <c r="J71" s="64">
        <v>0</v>
      </c>
      <c r="K71" s="64">
        <v>0</v>
      </c>
      <c r="L71" s="64">
        <v>25</v>
      </c>
      <c r="M71" s="64">
        <v>0</v>
      </c>
      <c r="N71" s="64">
        <v>0</v>
      </c>
      <c r="O71" s="24">
        <v>29.4</v>
      </c>
      <c r="P71" s="64">
        <v>2.1</v>
      </c>
      <c r="Q71" s="64">
        <v>5.8</v>
      </c>
      <c r="R71" s="64">
        <v>18</v>
      </c>
      <c r="S71" s="64">
        <v>6.3</v>
      </c>
      <c r="T71" s="64">
        <v>7.2</v>
      </c>
      <c r="U71" s="64">
        <v>3.3</v>
      </c>
      <c r="V71" s="64">
        <v>3</v>
      </c>
      <c r="W71" s="64">
        <v>24.2</v>
      </c>
      <c r="X71" s="64">
        <v>0.5</v>
      </c>
      <c r="Y71" s="64">
        <v>2.2999999999999998</v>
      </c>
      <c r="Z71" s="64">
        <v>1.4</v>
      </c>
      <c r="AA71" s="64">
        <v>4.2</v>
      </c>
      <c r="AB71" s="24">
        <v>78.3</v>
      </c>
      <c r="AC71" s="23">
        <v>-5426.2000000000007</v>
      </c>
      <c r="AD71" s="25">
        <v>-77.976087831235276</v>
      </c>
      <c r="AE71" s="20"/>
      <c r="AF71" s="20"/>
      <c r="AG71" s="20"/>
      <c r="AH71" s="20"/>
      <c r="AI71" s="8"/>
      <c r="AJ71" s="8"/>
    </row>
    <row r="72" spans="1:50" ht="16.5" customHeight="1" thickBot="1">
      <c r="A72" s="8"/>
      <c r="B72" s="78" t="s">
        <v>72</v>
      </c>
      <c r="C72" s="96">
        <f>+C70+C55+C54+C53</f>
        <v>1589.3999999999999</v>
      </c>
      <c r="D72" s="96">
        <f>+D70+D55+D54+D53</f>
        <v>5506.8</v>
      </c>
      <c r="E72" s="96">
        <f>+E70+E55+E54+E53</f>
        <v>15411.300000000001</v>
      </c>
      <c r="F72" s="96">
        <f>+F70+F55+F54+F53</f>
        <v>50299.299999999996</v>
      </c>
      <c r="G72" s="96">
        <f t="shared" ref="G72:Y72" si="32">+G70+G55+G54+G53</f>
        <v>10217.6</v>
      </c>
      <c r="H72" s="96">
        <f t="shared" si="32"/>
        <v>11038</v>
      </c>
      <c r="I72" s="96">
        <f t="shared" si="32"/>
        <v>7312.2999999999993</v>
      </c>
      <c r="J72" s="96">
        <f t="shared" si="32"/>
        <v>5900.8</v>
      </c>
      <c r="K72" s="96">
        <f t="shared" si="32"/>
        <v>5000.7000000000007</v>
      </c>
      <c r="L72" s="96">
        <f t="shared" si="32"/>
        <v>24759.7</v>
      </c>
      <c r="M72" s="96">
        <f t="shared" si="32"/>
        <v>4124.8</v>
      </c>
      <c r="N72" s="96">
        <f t="shared" si="32"/>
        <v>30744</v>
      </c>
      <c r="O72" s="96">
        <f t="shared" si="32"/>
        <v>171904.69999999998</v>
      </c>
      <c r="P72" s="96">
        <f t="shared" si="32"/>
        <v>3756.4999999999995</v>
      </c>
      <c r="Q72" s="96">
        <f t="shared" si="32"/>
        <v>3881.7000000000003</v>
      </c>
      <c r="R72" s="96">
        <f t="shared" si="32"/>
        <v>4146.9999999999991</v>
      </c>
      <c r="S72" s="96">
        <f t="shared" si="32"/>
        <v>61482.1</v>
      </c>
      <c r="T72" s="96">
        <f t="shared" si="32"/>
        <v>5271.4</v>
      </c>
      <c r="U72" s="96">
        <f t="shared" si="32"/>
        <v>2401.4</v>
      </c>
      <c r="V72" s="96">
        <f t="shared" si="32"/>
        <v>39907.4</v>
      </c>
      <c r="W72" s="96">
        <f t="shared" si="32"/>
        <v>14841.900000000001</v>
      </c>
      <c r="X72" s="96">
        <f t="shared" si="32"/>
        <v>9227.6</v>
      </c>
      <c r="Y72" s="96">
        <f t="shared" si="32"/>
        <v>3534.1000000000004</v>
      </c>
      <c r="Z72" s="96">
        <f>+Z70+Z55+Z54+Z53</f>
        <v>2717.4</v>
      </c>
      <c r="AA72" s="96">
        <f>+AA70+AA55+AA54+AA53</f>
        <v>10528.300000000001</v>
      </c>
      <c r="AB72" s="96">
        <f>+AB70+AB55+AB54+AB53</f>
        <v>161696.80000000002</v>
      </c>
      <c r="AC72" s="96">
        <f t="shared" si="4"/>
        <v>-10207.899999999965</v>
      </c>
      <c r="AD72" s="97">
        <f>+AC72/O72*100</f>
        <v>-5.9381157117868018</v>
      </c>
      <c r="AE72" s="20"/>
      <c r="AF72" s="20"/>
      <c r="AG72" s="20"/>
      <c r="AH72" s="20"/>
      <c r="AI72" s="8"/>
      <c r="AJ72" s="8"/>
    </row>
    <row r="73" spans="1:50" ht="16.5" customHeight="1" thickTop="1">
      <c r="A73" s="8"/>
      <c r="B73" s="79" t="s">
        <v>73</v>
      </c>
      <c r="C73" s="80">
        <v>162.9</v>
      </c>
      <c r="D73" s="80">
        <v>169.1</v>
      </c>
      <c r="E73" s="80">
        <v>162.1</v>
      </c>
      <c r="F73" s="80">
        <v>171.8</v>
      </c>
      <c r="G73" s="80">
        <v>174.9</v>
      </c>
      <c r="H73" s="80">
        <v>168.7</v>
      </c>
      <c r="I73" s="80">
        <v>189</v>
      </c>
      <c r="J73" s="80">
        <v>177</v>
      </c>
      <c r="K73" s="80">
        <v>172.2</v>
      </c>
      <c r="L73" s="80">
        <v>172.2</v>
      </c>
      <c r="M73" s="80">
        <v>172.2</v>
      </c>
      <c r="N73" s="80">
        <v>174.4</v>
      </c>
      <c r="O73" s="80">
        <f>SUM(C73:N73)</f>
        <v>2066.5</v>
      </c>
      <c r="P73" s="80">
        <v>179.6</v>
      </c>
      <c r="Q73" s="80">
        <v>181.2</v>
      </c>
      <c r="R73" s="80">
        <v>216.6</v>
      </c>
      <c r="S73" s="80">
        <v>189.1</v>
      </c>
      <c r="T73" s="80">
        <v>181.4</v>
      </c>
      <c r="U73" s="80">
        <v>344.2</v>
      </c>
      <c r="V73" s="80">
        <v>205.7</v>
      </c>
      <c r="W73" s="80">
        <v>193.6</v>
      </c>
      <c r="X73" s="80">
        <v>207.2</v>
      </c>
      <c r="Y73" s="80">
        <v>201.4</v>
      </c>
      <c r="Z73" s="80">
        <v>199.4</v>
      </c>
      <c r="AA73" s="80">
        <v>214.2</v>
      </c>
      <c r="AB73" s="80">
        <f>SUM(P73:AA73)</f>
        <v>2513.6</v>
      </c>
      <c r="AC73" s="80">
        <f>+AB73-O73</f>
        <v>447.09999999999991</v>
      </c>
      <c r="AD73" s="81">
        <f>+AC73/O73*100</f>
        <v>21.635615775465759</v>
      </c>
      <c r="AE73" s="20"/>
      <c r="AF73" s="20"/>
      <c r="AG73" s="20"/>
      <c r="AH73" s="20"/>
      <c r="AI73" s="8"/>
      <c r="AJ73" s="8"/>
    </row>
    <row r="74" spans="1:50" ht="16.5" customHeight="1" thickBot="1">
      <c r="A74" s="8"/>
      <c r="B74" s="95" t="s">
        <v>74</v>
      </c>
      <c r="C74" s="82">
        <v>0</v>
      </c>
      <c r="D74" s="82">
        <v>14.5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  <c r="J74" s="82">
        <v>0</v>
      </c>
      <c r="K74" s="82">
        <v>17.8</v>
      </c>
      <c r="L74" s="82">
        <v>17.8</v>
      </c>
      <c r="M74" s="82">
        <v>17.8</v>
      </c>
      <c r="N74" s="82">
        <v>0</v>
      </c>
      <c r="O74" s="82">
        <f>SUM(C74:N74)</f>
        <v>67.899999999999991</v>
      </c>
      <c r="P74" s="82">
        <v>0</v>
      </c>
      <c r="Q74" s="82">
        <v>0</v>
      </c>
      <c r="R74" s="82">
        <v>0</v>
      </c>
      <c r="S74" s="82">
        <v>0</v>
      </c>
      <c r="T74" s="82">
        <v>0</v>
      </c>
      <c r="U74" s="82">
        <v>0</v>
      </c>
      <c r="V74" s="82">
        <v>0</v>
      </c>
      <c r="W74" s="82">
        <v>0</v>
      </c>
      <c r="X74" s="82">
        <v>0</v>
      </c>
      <c r="Y74" s="82">
        <v>0</v>
      </c>
      <c r="Z74" s="82">
        <v>0</v>
      </c>
      <c r="AA74" s="82">
        <v>0</v>
      </c>
      <c r="AB74" s="82">
        <f>SUM(P74:AA74)</f>
        <v>0</v>
      </c>
      <c r="AC74" s="82">
        <f t="shared" si="4"/>
        <v>-67.899999999999991</v>
      </c>
      <c r="AD74" s="83">
        <f>+AC74/O74*100</f>
        <v>-100</v>
      </c>
      <c r="AE74" s="8"/>
      <c r="AF74" s="8"/>
      <c r="AG74" s="8"/>
      <c r="AH74" s="8"/>
      <c r="AI74" s="8"/>
      <c r="AJ74" s="8"/>
    </row>
    <row r="75" spans="1:50" ht="16.5" customHeight="1" thickTop="1">
      <c r="A75" s="8"/>
      <c r="B75" s="84" t="s">
        <v>75</v>
      </c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"/>
      <c r="AF75" s="8"/>
      <c r="AG75" s="8"/>
      <c r="AH75" s="8"/>
      <c r="AI75" s="8"/>
      <c r="AJ75" s="8"/>
    </row>
    <row r="76" spans="1:50" ht="16.5" customHeight="1">
      <c r="A76" s="8"/>
      <c r="B76" s="86" t="s">
        <v>82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8"/>
      <c r="AF76" s="8"/>
      <c r="AG76" s="8"/>
      <c r="AH76" s="8"/>
      <c r="AI76" s="8"/>
      <c r="AJ76" s="8"/>
    </row>
    <row r="77" spans="1:50" ht="16.5" customHeight="1">
      <c r="A77" s="8"/>
      <c r="B77" s="1" t="s">
        <v>77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7"/>
      <c r="AF77" s="87"/>
      <c r="AG77" s="8"/>
      <c r="AH77" s="8"/>
      <c r="AI77" s="8"/>
      <c r="AJ77" s="8"/>
    </row>
    <row r="78" spans="1:50" ht="16.5" customHeight="1">
      <c r="A78" s="8"/>
      <c r="B78" s="4" t="s">
        <v>76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3"/>
      <c r="AC78" s="3"/>
      <c r="AD78" s="3"/>
      <c r="AE78" s="8"/>
      <c r="AF78" s="8"/>
      <c r="AG78" s="8"/>
      <c r="AH78" s="8"/>
      <c r="AI78" s="8"/>
      <c r="AJ78" s="8"/>
    </row>
    <row r="79" spans="1:50" ht="16.5" customHeight="1">
      <c r="A79" s="8"/>
      <c r="B79" s="87" t="s">
        <v>83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"/>
      <c r="AF79" s="8"/>
      <c r="AG79" s="8"/>
      <c r="AH79" s="8"/>
      <c r="AI79" s="8"/>
      <c r="AJ79" s="8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</row>
    <row r="80" spans="1:50" ht="16.5" customHeight="1">
      <c r="A80" s="8"/>
      <c r="B80" s="88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8"/>
      <c r="AF80" s="8"/>
      <c r="AG80" s="8"/>
      <c r="AH80" s="8"/>
      <c r="AI80" s="8"/>
      <c r="AJ80" s="8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</row>
    <row r="81" spans="1:50" ht="16.5" customHeight="1">
      <c r="A81" s="8"/>
      <c r="B81" s="90"/>
      <c r="C81" s="92"/>
      <c r="D81" s="92"/>
      <c r="E81" s="92"/>
      <c r="F81" s="92"/>
      <c r="G81" s="92"/>
      <c r="H81" s="92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8"/>
      <c r="AF81" s="8"/>
      <c r="AG81" s="8"/>
      <c r="AH81" s="8"/>
      <c r="AI81" s="8"/>
      <c r="AJ81" s="8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</row>
    <row r="82" spans="1:50" ht="16.5" customHeight="1">
      <c r="A82" s="8"/>
      <c r="B82" s="90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</row>
    <row r="83" spans="1:50" ht="16.5" customHeight="1">
      <c r="B83" s="8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</row>
    <row r="84" spans="1:50" ht="16.5" customHeight="1">
      <c r="B84" s="86"/>
      <c r="C84" s="65"/>
      <c r="D84" s="65"/>
      <c r="E84" s="65"/>
      <c r="F84" s="65"/>
      <c r="G84" s="65"/>
      <c r="H84" s="65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</row>
    <row r="85" spans="1:50" ht="16.5" customHeight="1">
      <c r="B85" s="6"/>
      <c r="C85" s="93"/>
      <c r="D85" s="93"/>
      <c r="E85" s="93"/>
      <c r="F85" s="93"/>
      <c r="G85" s="93"/>
      <c r="H85" s="93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</row>
    <row r="86" spans="1:50" ht="16.5" customHeight="1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6"/>
      <c r="AD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</row>
    <row r="87" spans="1:50" ht="16.5" customHeight="1">
      <c r="B87" s="90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</row>
    <row r="88" spans="1:50" ht="16.5" customHeight="1">
      <c r="B88" s="90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</row>
    <row r="89" spans="1:50" ht="16.5" customHeight="1">
      <c r="B89" s="90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</row>
    <row r="90" spans="1:50" ht="16.5" customHeight="1">
      <c r="B90" s="90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</row>
    <row r="91" spans="1:50" ht="16.5" customHeight="1">
      <c r="B91" s="90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</row>
    <row r="92" spans="1:50" ht="16.5" customHeight="1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</row>
    <row r="93" spans="1:50" ht="16.5" customHeight="1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</row>
    <row r="94" spans="1:50" ht="16.5" customHeight="1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</row>
    <row r="95" spans="1:50" ht="16.5" customHeight="1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</row>
    <row r="96" spans="1:50" ht="16.5" customHeight="1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</row>
    <row r="97" spans="2:50" ht="16.5" customHeight="1">
      <c r="B97" s="90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</row>
    <row r="98" spans="2:50" ht="16.5" customHeight="1">
      <c r="B98" s="90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</row>
    <row r="99" spans="2:50" ht="16.5" customHeight="1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</row>
    <row r="100" spans="2:50" ht="16.5" customHeight="1">
      <c r="B100" s="90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</row>
    <row r="101" spans="2:50" ht="16.5" customHeight="1">
      <c r="B101" s="90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</row>
    <row r="102" spans="2:50" ht="16.5" customHeight="1">
      <c r="B102" s="90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</row>
    <row r="103" spans="2:50" ht="16.5" customHeight="1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</row>
    <row r="104" spans="2:50" ht="16.5" customHeight="1">
      <c r="B104" s="90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</row>
    <row r="105" spans="2:50" ht="16.5" customHeight="1">
      <c r="B105" s="90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</row>
    <row r="106" spans="2:50" ht="16.5" customHeight="1">
      <c r="B106" s="90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</row>
    <row r="107" spans="2:50" ht="16.5" customHeight="1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</row>
    <row r="108" spans="2:50" ht="16.5" customHeight="1">
      <c r="B108" s="90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</row>
    <row r="109" spans="2:50" ht="16.5" customHeight="1">
      <c r="B109" s="90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</row>
    <row r="110" spans="2:50" ht="16.5" customHeight="1">
      <c r="B110" s="90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2:50" ht="16.5" customHeight="1">
      <c r="B111" s="90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2:50" ht="16.5" customHeight="1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</row>
    <row r="113" spans="2:50" ht="16.5" customHeight="1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</row>
    <row r="114" spans="2:50" ht="16.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</row>
    <row r="115" spans="2:50" ht="16.5" customHeight="1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0" ht="16.5" customHeight="1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</row>
    <row r="117" spans="2:50" ht="16.5" customHeight="1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</row>
    <row r="118" spans="2:50" ht="16.5" customHeight="1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</row>
    <row r="119" spans="2:50" ht="16.5" customHeight="1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</row>
    <row r="120" spans="2:50" ht="16.5" customHeight="1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</row>
    <row r="121" spans="2:50" ht="16.5" customHeight="1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</row>
    <row r="122" spans="2:50" ht="16.5" customHeight="1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</row>
    <row r="123" spans="2:50" ht="16.5" customHeight="1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</row>
    <row r="124" spans="2:50" ht="16.5" customHeight="1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</row>
    <row r="125" spans="2:50" ht="16.5" customHeight="1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</row>
    <row r="126" spans="2:50" ht="16.5" customHeight="1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</row>
    <row r="127" spans="2:50" ht="16.5" customHeight="1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</row>
    <row r="128" spans="2:50" ht="16.5" customHeight="1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</row>
    <row r="129" spans="2:50" ht="16.5" customHeight="1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</row>
    <row r="130" spans="2:50" ht="16.5" customHeight="1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</row>
    <row r="131" spans="2:50" ht="16.5" customHeight="1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</row>
    <row r="132" spans="2:50" ht="16.5" customHeight="1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</row>
    <row r="133" spans="2:50" ht="16.5" customHeight="1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</row>
    <row r="134" spans="2:50" ht="16.5" customHeight="1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</row>
    <row r="135" spans="2:50" ht="16.5" customHeight="1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</row>
    <row r="136" spans="2:50" ht="16.5" customHeight="1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</row>
    <row r="137" spans="2:50" ht="16.5" customHeight="1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</row>
    <row r="138" spans="2:50" ht="16.5" customHeight="1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</row>
    <row r="139" spans="2:50" ht="16.5" customHeight="1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</row>
    <row r="140" spans="2:50" ht="16.5" customHeight="1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</row>
    <row r="141" spans="2:50" ht="16.5" customHeight="1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</row>
    <row r="142" spans="2:50" ht="16.5" customHeight="1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</row>
    <row r="143" spans="2:50" ht="16.5" customHeight="1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</row>
    <row r="144" spans="2:50" ht="16.5" customHeight="1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</row>
    <row r="145" spans="2:50" ht="16.5" customHeight="1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</row>
    <row r="146" spans="2:50" ht="16.5" customHeight="1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</row>
    <row r="147" spans="2:50" ht="16.5" customHeight="1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</row>
    <row r="148" spans="2:50" ht="16.5" customHeight="1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</row>
    <row r="149" spans="2:50" ht="16.5" customHeight="1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</row>
    <row r="150" spans="2:50" ht="16.5" customHeight="1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</row>
    <row r="151" spans="2:50" ht="16.5" customHeight="1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</row>
    <row r="152" spans="2:50" ht="16.5" customHeight="1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</row>
    <row r="153" spans="2:50" ht="16.5" customHeight="1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</row>
    <row r="154" spans="2:50" ht="16.5" customHeight="1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</row>
    <row r="155" spans="2:50" ht="16.5" customHeight="1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</row>
    <row r="156" spans="2:50" ht="16.5" customHeight="1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</row>
    <row r="157" spans="2:50" ht="16.5" customHeight="1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</row>
    <row r="158" spans="2:50" ht="16.5" customHeight="1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</row>
    <row r="159" spans="2:50" ht="16.5" customHeight="1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</row>
    <row r="160" spans="2:50" ht="16.5" customHeight="1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</row>
    <row r="161" spans="2:50" ht="16.5" customHeight="1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</row>
    <row r="162" spans="2:50" ht="16.5" customHeight="1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</row>
    <row r="163" spans="2:50" ht="16.5" customHeight="1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</row>
    <row r="164" spans="2:50" ht="16.5" customHeight="1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</row>
    <row r="165" spans="2:50" ht="16.5" customHeight="1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</row>
    <row r="166" spans="2:50" ht="16.5" customHeight="1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</row>
    <row r="167" spans="2:50" ht="16.5" customHeight="1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</row>
    <row r="168" spans="2:50" ht="16.5" customHeight="1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</row>
    <row r="169" spans="2:50" ht="16.5" customHeight="1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</row>
    <row r="170" spans="2:50" ht="16.5" customHeight="1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</row>
    <row r="171" spans="2:50" ht="16.5" customHeight="1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</row>
    <row r="172" spans="2:50" ht="16.5" customHeight="1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</row>
    <row r="173" spans="2:50" ht="16.5" customHeight="1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</row>
    <row r="174" spans="2:50" ht="16.5" customHeight="1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</row>
    <row r="175" spans="2:50" ht="16.5" customHeight="1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</row>
    <row r="176" spans="2:50" ht="16.5" customHeight="1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</row>
    <row r="177" spans="2:50" ht="16.5" customHeight="1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</row>
    <row r="178" spans="2:50" ht="16.5" customHeight="1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</row>
    <row r="179" spans="2:50" ht="16.5" customHeight="1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</row>
    <row r="180" spans="2:50" ht="16.5" customHeight="1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</row>
    <row r="181" spans="2:50" ht="16.5" customHeight="1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</row>
    <row r="182" spans="2:50" ht="16.5" customHeight="1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</row>
    <row r="183" spans="2:50" ht="16.5" customHeight="1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</row>
    <row r="184" spans="2:50" ht="16.5" customHeight="1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</row>
    <row r="185" spans="2:50" ht="16.5" customHeight="1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</row>
    <row r="186" spans="2:50" ht="16.5" customHeight="1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</row>
    <row r="187" spans="2:50" ht="16.5" customHeight="1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</row>
    <row r="188" spans="2:50" ht="16.5" customHeight="1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</row>
    <row r="189" spans="2:50" ht="16.5" customHeight="1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</row>
    <row r="190" spans="2:50" ht="16.5" customHeight="1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</row>
    <row r="191" spans="2:50" ht="16.5" customHeight="1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</row>
    <row r="192" spans="2:50" ht="16.5" customHeight="1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</row>
    <row r="193" spans="2:50" ht="16.5" customHeight="1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</row>
    <row r="194" spans="2:50" ht="16.5" customHeight="1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</row>
    <row r="195" spans="2:50" ht="16.5" customHeight="1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</row>
    <row r="196" spans="2:50" ht="16.5" customHeight="1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</row>
    <row r="197" spans="2:50" ht="16.5" customHeight="1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</row>
    <row r="198" spans="2:50" ht="16.5" customHeight="1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</row>
    <row r="199" spans="2:50" ht="16.5" customHeight="1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</row>
    <row r="200" spans="2:50" ht="16.5" customHeight="1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</row>
    <row r="201" spans="2:50" ht="16.5" customHeight="1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</row>
    <row r="202" spans="2:50" ht="16.5" customHeight="1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</row>
    <row r="203" spans="2:50" ht="16.5" customHeight="1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</row>
    <row r="204" spans="2:50" ht="16.5" customHeight="1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</row>
    <row r="205" spans="2:50" ht="16.5" customHeight="1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</row>
    <row r="206" spans="2:50" ht="16.5" customHeight="1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</row>
    <row r="207" spans="2:50" ht="16.5" customHeight="1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</row>
    <row r="208" spans="2:50" ht="16.5" customHeight="1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</row>
    <row r="209" spans="2:50" ht="16.5" customHeight="1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</row>
    <row r="210" spans="2:50" ht="16.5" customHeight="1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</row>
    <row r="211" spans="2:50" ht="16.5" customHeight="1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</row>
    <row r="212" spans="2:50" ht="16.5" customHeight="1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</row>
    <row r="213" spans="2:50" ht="16.5" customHeight="1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</row>
    <row r="214" spans="2:50" ht="16.5" customHeight="1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</row>
    <row r="215" spans="2:50" ht="16.5" customHeight="1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</row>
    <row r="216" spans="2:50" ht="16.5" customHeight="1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</row>
    <row r="217" spans="2:50" ht="16.5" customHeight="1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</row>
    <row r="218" spans="2:50" ht="16.5" customHeight="1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</row>
    <row r="219" spans="2:50" ht="16.5" customHeight="1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</row>
    <row r="220" spans="2:50" ht="16.5" customHeight="1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</row>
    <row r="221" spans="2:50" ht="16.5" customHeight="1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</row>
    <row r="222" spans="2:50" ht="16.5" customHeight="1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</row>
    <row r="223" spans="2:50" ht="16.5" customHeight="1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</row>
    <row r="224" spans="2:50" ht="16.5" customHeight="1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</row>
    <row r="225" spans="2:50" ht="16.5" customHeight="1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</row>
    <row r="226" spans="2:50" ht="16.5" customHeight="1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</row>
    <row r="227" spans="2:50" ht="16.5" customHeight="1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</row>
    <row r="228" spans="2:50" ht="16.5" customHeight="1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</row>
    <row r="229" spans="2:50" ht="16.5" customHeight="1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</row>
    <row r="230" spans="2:50" ht="16.5" customHeight="1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</row>
    <row r="231" spans="2:50" ht="16.5" customHeight="1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</row>
    <row r="232" spans="2:50" ht="16.5" customHeight="1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</row>
    <row r="233" spans="2:50" ht="16.5" customHeight="1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</row>
    <row r="234" spans="2:50" ht="16.5" customHeight="1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</row>
    <row r="235" spans="2:50" ht="16.5" customHeight="1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</row>
    <row r="236" spans="2:50" ht="16.5" customHeight="1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</row>
    <row r="237" spans="2:50" ht="16.5" customHeight="1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</row>
    <row r="238" spans="2:50" ht="16.5" customHeight="1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</row>
    <row r="239" spans="2:50" ht="16.5" customHeight="1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</row>
    <row r="240" spans="2:50" ht="16.5" customHeight="1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</row>
    <row r="241" spans="2:50" ht="16.5" customHeight="1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</row>
    <row r="242" spans="2:50" ht="16.5" customHeight="1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</row>
    <row r="243" spans="2:50" ht="16.5" customHeight="1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</row>
    <row r="244" spans="2:50" ht="16.5" customHeight="1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</row>
    <row r="245" spans="2:50" ht="16.5" customHeight="1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</row>
    <row r="246" spans="2:50" ht="16.5" customHeight="1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</row>
    <row r="247" spans="2:50" ht="16.5" customHeight="1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</row>
    <row r="248" spans="2:50" ht="16.5" customHeight="1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</row>
    <row r="249" spans="2:50" ht="16.5" customHeight="1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</row>
    <row r="250" spans="2:50" ht="16.5" customHeight="1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</row>
    <row r="251" spans="2:50" ht="16.5" customHeight="1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</row>
    <row r="252" spans="2:50" ht="16.5" customHeight="1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</row>
    <row r="253" spans="2:50" ht="16.5" customHeight="1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</row>
    <row r="254" spans="2:50" ht="16.5" customHeight="1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</row>
    <row r="255" spans="2:50" ht="16.5" customHeight="1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</row>
    <row r="256" spans="2:50" ht="16.5" customHeight="1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</row>
    <row r="257" spans="2:50" ht="16.5" customHeight="1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</row>
    <row r="258" spans="2:50" ht="16.5" customHeight="1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</row>
    <row r="259" spans="2:50" ht="16.5" customHeight="1">
      <c r="B259" s="6"/>
    </row>
  </sheetData>
  <mergeCells count="10">
    <mergeCell ref="B1:AD1"/>
    <mergeCell ref="B3:AD3"/>
    <mergeCell ref="B4:AD4"/>
    <mergeCell ref="B5:AD5"/>
    <mergeCell ref="B6:B7"/>
    <mergeCell ref="O6:O7"/>
    <mergeCell ref="AB6:AB7"/>
    <mergeCell ref="AC6:AD6"/>
    <mergeCell ref="C6:N6"/>
    <mergeCell ref="P6:AA6"/>
  </mergeCells>
  <printOptions horizontalCentered="1"/>
  <pageMargins left="0" right="0" top="0" bottom="0" header="0" footer="0"/>
  <pageSetup scale="65" fitToHeight="2" orientation="portrait" r:id="rId1"/>
  <headerFooter alignWithMargins="0"/>
  <ignoredErrors>
    <ignoredError sqref="C40:AD7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TESORERIA</vt:lpstr>
      <vt:lpstr>TESORERIA!Print_Area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Pamela  Ogando O</cp:lastModifiedBy>
  <dcterms:created xsi:type="dcterms:W3CDTF">2014-08-28T14:17:45Z</dcterms:created>
  <dcterms:modified xsi:type="dcterms:W3CDTF">2015-03-10T14:01:46Z</dcterms:modified>
</cp:coreProperties>
</file>